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6" windowWidth="20736" windowHeight="9180" firstSheet="1" activeTab="1"/>
  </bookViews>
  <sheets>
    <sheet name="ПРОГНОЗ КБ 2021г." sheetId="1" state="hidden" r:id="rId1"/>
    <sheet name="ПРОГНОЗ КБ 2021г. (2)" sheetId="2" r:id="rId2"/>
  </sheets>
  <definedNames>
    <definedName name="_xlnm.Print_Titles" localSheetId="0">'ПРОГНОЗ КБ 2021г.'!$4:$5</definedName>
    <definedName name="_xlnm.Print_Titles" localSheetId="1">'ПРОГНОЗ КБ 2021г. (2)'!$4:$5</definedName>
    <definedName name="_xlnm.Print_Area" localSheetId="0">'ПРОГНОЗ КБ 2021г.'!$A$1:$J$169</definedName>
    <definedName name="_xlnm.Print_Area" localSheetId="1">'ПРОГНОЗ КБ 2021г. (2)'!$A$1:$L$77</definedName>
  </definedNames>
  <calcPr calcId="144525"/>
</workbook>
</file>

<file path=xl/calcChain.xml><?xml version="1.0" encoding="utf-8"?>
<calcChain xmlns="http://schemas.openxmlformats.org/spreadsheetml/2006/main">
  <c r="I42" i="2" l="1"/>
  <c r="G42" i="2"/>
  <c r="E42" i="2"/>
  <c r="I41" i="2" l="1"/>
  <c r="G41" i="2"/>
  <c r="G39" i="2" s="1"/>
  <c r="I39" i="2"/>
  <c r="C39" i="2"/>
  <c r="C41" i="2"/>
  <c r="H25" i="2" l="1"/>
  <c r="H26" i="2"/>
  <c r="H27" i="2"/>
  <c r="H30" i="2"/>
  <c r="H31" i="2"/>
  <c r="H32" i="2"/>
  <c r="F25" i="2"/>
  <c r="F26" i="2"/>
  <c r="F27" i="2"/>
  <c r="F30" i="2"/>
  <c r="F31" i="2"/>
  <c r="F32" i="2"/>
  <c r="D25" i="2"/>
  <c r="D26" i="2"/>
  <c r="D27" i="2"/>
  <c r="D29" i="2"/>
  <c r="D30" i="2"/>
  <c r="D31" i="2"/>
  <c r="D32" i="2"/>
  <c r="B47" i="2"/>
  <c r="G47" i="2" l="1"/>
  <c r="G14" i="2"/>
  <c r="H10" i="2"/>
  <c r="F10" i="2"/>
  <c r="D10" i="2"/>
  <c r="I8" i="2" l="1"/>
  <c r="E14" i="2"/>
  <c r="I14" i="2"/>
  <c r="E8" i="2"/>
  <c r="J14" i="2" l="1"/>
  <c r="H14" i="2"/>
  <c r="C47" i="2"/>
  <c r="C24" i="2"/>
  <c r="E41" i="2" l="1"/>
  <c r="E39" i="2" s="1"/>
  <c r="B41" i="2"/>
  <c r="E47" i="2" l="1"/>
  <c r="F20" i="2"/>
  <c r="F22" i="2"/>
  <c r="F35" i="2"/>
  <c r="F36" i="2"/>
  <c r="F42" i="2"/>
  <c r="F46" i="2"/>
  <c r="F48" i="2"/>
  <c r="F49" i="2"/>
  <c r="F50" i="2"/>
  <c r="F51" i="2"/>
  <c r="F52" i="2"/>
  <c r="F53" i="2"/>
  <c r="F54" i="2"/>
  <c r="F55" i="2"/>
  <c r="F56" i="2"/>
  <c r="F57" i="2"/>
  <c r="F62" i="2"/>
  <c r="F64" i="2"/>
  <c r="F65" i="2"/>
  <c r="F71" i="2"/>
  <c r="F12" i="2"/>
  <c r="F13" i="2"/>
  <c r="F15" i="2"/>
  <c r="F16" i="2"/>
  <c r="F17" i="2"/>
  <c r="F18" i="2"/>
  <c r="I47" i="2"/>
  <c r="F47" i="2" l="1"/>
  <c r="F41" i="2"/>
  <c r="I77" i="2"/>
  <c r="G77" i="2"/>
  <c r="J48" i="2"/>
  <c r="I28" i="2"/>
  <c r="I24" i="2" s="1"/>
  <c r="I25" i="2"/>
  <c r="I19" i="2"/>
  <c r="I11" i="2"/>
  <c r="G28" i="2"/>
  <c r="G25" i="2"/>
  <c r="G19" i="2"/>
  <c r="G11" i="2"/>
  <c r="G8" i="2"/>
  <c r="J71" i="2"/>
  <c r="J65" i="2"/>
  <c r="J64" i="2"/>
  <c r="J54" i="2"/>
  <c r="J53" i="2"/>
  <c r="J52" i="2"/>
  <c r="J51" i="2"/>
  <c r="J50" i="2"/>
  <c r="J49" i="2"/>
  <c r="J47" i="2"/>
  <c r="J46" i="2"/>
  <c r="J42" i="2"/>
  <c r="J41" i="2" s="1"/>
  <c r="J32" i="2"/>
  <c r="J31" i="2"/>
  <c r="J30" i="2"/>
  <c r="J27" i="2"/>
  <c r="J26" i="2"/>
  <c r="J22" i="2"/>
  <c r="J20" i="2"/>
  <c r="J18" i="2"/>
  <c r="J17" i="2"/>
  <c r="J16" i="2"/>
  <c r="J12" i="2"/>
  <c r="J10" i="2"/>
  <c r="H71" i="2"/>
  <c r="H65" i="2"/>
  <c r="H64" i="2"/>
  <c r="H54" i="2"/>
  <c r="H53" i="2"/>
  <c r="H52" i="2"/>
  <c r="H51" i="2"/>
  <c r="H50" i="2"/>
  <c r="H49" i="2"/>
  <c r="H48" i="2"/>
  <c r="H47" i="2"/>
  <c r="H46" i="2"/>
  <c r="H42" i="2"/>
  <c r="H41" i="2" s="1"/>
  <c r="H22" i="2"/>
  <c r="H20" i="2"/>
  <c r="H18" i="2"/>
  <c r="H17" i="2"/>
  <c r="H16" i="2"/>
  <c r="H12" i="2"/>
  <c r="E28" i="2"/>
  <c r="E77" i="2"/>
  <c r="E25" i="2"/>
  <c r="E19" i="2"/>
  <c r="E11" i="2"/>
  <c r="B77" i="2"/>
  <c r="D71" i="2"/>
  <c r="D65" i="2"/>
  <c r="D64" i="2"/>
  <c r="D52" i="2"/>
  <c r="D50" i="2"/>
  <c r="D48" i="2"/>
  <c r="D47" i="2"/>
  <c r="D46" i="2"/>
  <c r="D42" i="2"/>
  <c r="D12" i="2"/>
  <c r="D22" i="2"/>
  <c r="D20" i="2"/>
  <c r="D18" i="2"/>
  <c r="D17" i="2"/>
  <c r="D16" i="2"/>
  <c r="C77" i="2"/>
  <c r="B28" i="2"/>
  <c r="D28" i="2" s="1"/>
  <c r="F77" i="2" l="1"/>
  <c r="D41" i="2"/>
  <c r="B39" i="2"/>
  <c r="B38" i="2" s="1"/>
  <c r="E7" i="2"/>
  <c r="H19" i="2"/>
  <c r="F24" i="2"/>
  <c r="G38" i="2"/>
  <c r="I7" i="2"/>
  <c r="I6" i="2" s="1"/>
  <c r="I33" i="2" s="1"/>
  <c r="J77" i="2"/>
  <c r="H77" i="2"/>
  <c r="I38" i="2"/>
  <c r="F39" i="2"/>
  <c r="J19" i="2"/>
  <c r="G7" i="2"/>
  <c r="J8" i="2"/>
  <c r="H8" i="2"/>
  <c r="J24" i="2"/>
  <c r="J25" i="2"/>
  <c r="J7" i="2" l="1"/>
  <c r="J6" i="2" s="1"/>
  <c r="H7" i="2"/>
  <c r="E33" i="2"/>
  <c r="E6" i="2"/>
  <c r="H24" i="2"/>
  <c r="I58" i="2"/>
  <c r="I61" i="2" s="1"/>
  <c r="G6" i="2"/>
  <c r="G33" i="2" s="1"/>
  <c r="G58" i="2" s="1"/>
  <c r="G61" i="2" s="1"/>
  <c r="J39" i="2"/>
  <c r="J38" i="2"/>
  <c r="H39" i="2"/>
  <c r="E38" i="2"/>
  <c r="E58" i="2" l="1"/>
  <c r="E61" i="2" s="1"/>
  <c r="H6" i="2"/>
  <c r="I60" i="2"/>
  <c r="H33" i="2"/>
  <c r="J58" i="2"/>
  <c r="G60" i="2"/>
  <c r="J33" i="2"/>
  <c r="H38" i="2"/>
  <c r="J60" i="2" l="1"/>
  <c r="J61" i="2"/>
  <c r="E60" i="2"/>
  <c r="H60" i="2" s="1"/>
  <c r="H58" i="2"/>
  <c r="H61" i="2" s="1"/>
  <c r="B25" i="2" l="1"/>
  <c r="B24" i="2" s="1"/>
  <c r="D24" i="2" s="1"/>
  <c r="B19" i="2"/>
  <c r="B14" i="2"/>
  <c r="B11" i="2"/>
  <c r="B8" i="2"/>
  <c r="C8" i="2"/>
  <c r="F8" i="2" s="1"/>
  <c r="C19" i="2"/>
  <c r="C14" i="2"/>
  <c r="C11" i="2"/>
  <c r="C25" i="2"/>
  <c r="F19" i="2" l="1"/>
  <c r="C7" i="2"/>
  <c r="C6" i="2" s="1"/>
  <c r="D14" i="2"/>
  <c r="F14" i="2"/>
  <c r="C38" i="2"/>
  <c r="F38" i="2" s="1"/>
  <c r="D19" i="2"/>
  <c r="D8" i="2"/>
  <c r="B7" i="2"/>
  <c r="F7" i="2" l="1"/>
  <c r="F6" i="2" s="1"/>
  <c r="D7" i="2"/>
  <c r="D6" i="2" s="1"/>
  <c r="C33" i="2"/>
  <c r="F33" i="2" s="1"/>
  <c r="B33" i="2"/>
  <c r="B58" i="2" s="1"/>
  <c r="D39" i="2"/>
  <c r="B6" i="2"/>
  <c r="B60" i="2" l="1"/>
  <c r="B61" i="2"/>
  <c r="D33" i="2"/>
  <c r="C58" i="2"/>
  <c r="C61" i="2" s="1"/>
  <c r="D38" i="2"/>
  <c r="F58" i="2" l="1"/>
  <c r="F61" i="2" s="1"/>
  <c r="C60" i="2"/>
  <c r="F60" i="2" s="1"/>
  <c r="D58" i="2"/>
  <c r="D61" i="2" s="1"/>
</calcChain>
</file>

<file path=xl/sharedStrings.xml><?xml version="1.0" encoding="utf-8"?>
<sst xmlns="http://schemas.openxmlformats.org/spreadsheetml/2006/main" count="250" uniqueCount="196">
  <si>
    <t>ВСЕГО РАСХОДОВ</t>
  </si>
  <si>
    <t>Условно утвержденные расходы</t>
  </si>
  <si>
    <t>МЕЖБЮДЖЕТНЫЕ ТРАНСФЕРТЫ ОБЩЕГО ХАРАКТЕРА</t>
  </si>
  <si>
    <t>ОБСЛУЖИВАНИЕ ГОСУДАРСТВЕННОГО И МУНИЦИПАЛЬНОГО ДОЛГА</t>
  </si>
  <si>
    <t>СРЕДСТВА МАССОВОЙ ИНФОРМАЦИИ</t>
  </si>
  <si>
    <t>ФИЗИЧЕСКАЯ КУЛЬТУРА И СПОРТ</t>
  </si>
  <si>
    <t>СОЦИАЛЬНАЯ ПОЛИТИКА</t>
  </si>
  <si>
    <t>ЗДРАВООХРАНЕНИЕ</t>
  </si>
  <si>
    <t xml:space="preserve">КУЛЬТУРА И КИНЕМАТОГРАФИЯ </t>
  </si>
  <si>
    <t>ОБРАЗОВАНИЕ</t>
  </si>
  <si>
    <t>ОХРАНА ОКРУЖАЮЩЕЙ СРЕДЫ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</si>
  <si>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</si>
  <si>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</si>
  <si>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</si>
  <si>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</t>
  </si>
  <si>
    <t>Транспорт</t>
  </si>
  <si>
    <t>Лесное хозяйство</t>
  </si>
  <si>
    <t>Водные ресурсы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</si>
  <si>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</si>
  <si>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</si>
  <si>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</si>
  <si>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из них: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</si>
  <si>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</si>
  <si>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</si>
  <si>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</si>
  <si>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</si>
  <si>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</t>
  </si>
  <si>
    <t>Доля к собственным доходам, %</t>
  </si>
  <si>
    <t>ДЕФИЦИТ БЮДЖЕТА(-); ПРОФИЦИТ(+)</t>
  </si>
  <si>
    <t>ВСЕГО ДОХОДОВ</t>
  </si>
  <si>
    <t>ПРОЧИЕ БЕЗВОЗМЕЗДНЫЕ ПОСТУПЛЕНИЯ ОТ ДРУГИХ БЮДЖЕТОВ БЮДЖЕТНОЙ СИСТЕМЫ</t>
  </si>
  <si>
    <t>БЕЗВОЗМЕЗДНЫЕ ПОСТУПЛЕНИЯ ОТ ГОС. КОРПОРАЦИЙ</t>
  </si>
  <si>
    <t>Межбюджетные трансферты, передаваемые бюджетам, за счет средств резервного фонда Правительства Российской Федерации</t>
  </si>
  <si>
    <t>Межбюджетные трансферты, передаваемые бюджетам субъектов Российской Федерации, за счет средств резервного фонда Президента Российской Федерации</t>
  </si>
  <si>
    <t>Межбюджетные трансферты, передаваемые бюджетам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</si>
  <si>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Межбюджетные трансферты, передаваемые бюджетам субъектов Российской Федерации на компенсацию сельскохозяйственным товаропроизводителям ущерба, причиненного в результате чрезвычайных ситуаций природного характера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</si>
  <si>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</si>
  <si>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субъектов Российской Федерации на обеспечение членов Совета Федерации и их помощников в субъектах Российской Федерации</t>
  </si>
  <si>
    <t>Межбюджетные трансферты,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</si>
  <si>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</si>
  <si>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</si>
  <si>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 xml:space="preserve">Иные межбюджетные трансферты </t>
  </si>
  <si>
    <t>Субсидии бюджетам на софинансирование государственных программ субъектов Российской Федерации, содержащих мероприятия по развитию материально-технической базы детских поликлиник и детских поликлинических отделений медицинских организаций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</si>
  <si>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</si>
  <si>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Субсидии бюджетам субъектов Российской Федерации на софинансирование расходов по внедрению в общеобразовательных организациях системы мониторинга здоровья обучающихся на основе отечественной технологической платформы</t>
  </si>
  <si>
    <t>Субсидии бюджетам на поддержку обустройства мест массового отдыха населения (городских парков)</t>
  </si>
  <si>
    <t>Субсидии бюджетам субъектов Российской Федерации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</si>
  <si>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</si>
  <si>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Субсидии бюджетам субъектов Российской Федерации на возмещение части процентной ставки по инвестиционным кредитам (займам) в агропромышленном комплексе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</si>
  <si>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</si>
  <si>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</si>
  <si>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</si>
  <si>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</si>
  <si>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</si>
  <si>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</si>
  <si>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</si>
  <si>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</si>
  <si>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</si>
  <si>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</si>
  <si>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</si>
  <si>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Субсидии бюджетам субъектов Российской Федерации на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</si>
  <si>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</si>
  <si>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</si>
  <si>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</si>
  <si>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</si>
  <si>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</si>
  <si>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</si>
  <si>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</si>
  <si>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</si>
  <si>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Субсидии бюджетам субъектов Российской Федерации на закупку спортивно-технологического оборудования для создания спортивной инфраструктуры </t>
  </si>
  <si>
    <t xml:space="preserve"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 </t>
  </si>
  <si>
    <t xml:space="preserve">Субсидии 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 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</si>
  <si>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</si>
  <si>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</si>
  <si>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</si>
  <si>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</si>
  <si>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</si>
  <si>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</si>
  <si>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</si>
  <si>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Субсидии бюджетам субъектов Российской Федерации на реализацию федеральных целевых программ</t>
  </si>
  <si>
    <t xml:space="preserve">Субсидии 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</si>
  <si>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</si>
  <si>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</si>
  <si>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</si>
  <si>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</si>
  <si>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</si>
  <si>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</si>
  <si>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</si>
  <si>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</si>
  <si>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Субвенции бюджетам субъектов Российской Федерации на оплату жилищно-коммунальных услуг отдельным категориям граждан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</si>
  <si>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</si>
  <si>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</si>
  <si>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</si>
  <si>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</si>
  <si>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</si>
  <si>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Субвенции бюджетам субъектов Российской Федерации на осуществление отдельных полномочий в области лесных отношений</t>
  </si>
  <si>
    <t>Субвенции бюджетам субъектов Российской Федерации на осуществление отдельных полномочий в области водных отношений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</si>
  <si>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</si>
  <si>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</si>
  <si>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в сфере образования</t>
  </si>
  <si>
    <t>в сфере охраны здоровья</t>
  </si>
  <si>
    <t>в  области  охраны  и  использования  охотничьих  ресурсов  по федеральному  государственному  охотничьему  надзору,  выдаче разрешений  на  добычу  охотничьих  ресурсов  и  заключению охотхозяйственных соглашений</t>
  </si>
  <si>
    <t>на  осуществление  полномочий  Российской  Федерации  в  отношении  объектов культурного наследия</t>
  </si>
  <si>
    <t>на  осуществление  полномочий  по  осуществлению 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 несовершеннолетних,  самовольно  ушедших  из  семей, организаций  для  детей-сирот  и  детей,  оставшихся  без  попечения родителей, образовательных организаций и иных организаций</t>
  </si>
  <si>
    <t>на  государственную регистрацию актов гражданского состояния</t>
  </si>
  <si>
    <t>в  области  охраны  и  использования объектов животного мира  (за исключением охотничьих ресурсов и водных биологических ресурсов)</t>
  </si>
  <si>
    <t>в области организации, регулирования и охраны водных биологических ресурсов</t>
  </si>
  <si>
    <t>Единая субвенция бюджетам субъектов Российской Федерации</t>
  </si>
  <si>
    <t>Субвенции</t>
  </si>
  <si>
    <t>Дотации бюджетам субъектов Российской Федерации за достижение наивысших темпов роста налогового потенциала</t>
  </si>
  <si>
    <t>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</t>
  </si>
  <si>
    <t>Дотации на обеспечение мер по сбалансированности бюджетов</t>
  </si>
  <si>
    <t>Дотации на выравнивание уровня бюджетной обеспеченности</t>
  </si>
  <si>
    <t>Дотации, всего</t>
  </si>
  <si>
    <t xml:space="preserve">   в том числе:</t>
  </si>
  <si>
    <t>БЕЗВОЗМЕЗДНЫЕ ПОСТУПЛЕНИЯ ОТ БЮДЖЕТОВ ДРУГИХ УРОВНЕЙ</t>
  </si>
  <si>
    <t>БЕЗВОЗМЕЗДНЫЕ ПОСТУПЛЕНИЯ</t>
  </si>
  <si>
    <t>ВОЗВРАТ ОСТАТКОВ СУБСИДИЙ И СУБВЕНЦИЙ ПРОШЛЫХ ЛЕТ</t>
  </si>
  <si>
    <t>ДОХОДЫ ОТ ВОЗВРАТА ОСТАТКОВ СУБСИДИЙ И СУБВЕНЦИЙ ПРОШЛЫХ ЛЕТ</t>
  </si>
  <si>
    <t>ИТОГО НАЛОГОВЫЕ И НЕНАЛОГОВЫЕ ДОХОДЫ</t>
  </si>
  <si>
    <t xml:space="preserve"> Прочие неналоговые доходы</t>
  </si>
  <si>
    <t xml:space="preserve"> Штрафы, санкции, возмещение ущерба</t>
  </si>
  <si>
    <t xml:space="preserve"> Административные платежи и сборы</t>
  </si>
  <si>
    <t xml:space="preserve"> 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</si>
  <si>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</si>
  <si>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Платежи за пользование недрами</t>
  </si>
  <si>
    <t>Плата за использование лесов</t>
  </si>
  <si>
    <t>Плата за негативное воздействие на окружающую среду</t>
  </si>
  <si>
    <t xml:space="preserve"> Платежи при пользовании природными ресурсами</t>
  </si>
  <si>
    <t xml:space="preserve">        доходы от части прибыли ГУПов и МУПов</t>
  </si>
  <si>
    <t xml:space="preserve">        доходы от аренды  имущества</t>
  </si>
  <si>
    <t xml:space="preserve">        доходы от аренды земельных участков</t>
  </si>
  <si>
    <t xml:space="preserve">        проценты за кредит</t>
  </si>
  <si>
    <t xml:space="preserve">        дивиденды по акциям</t>
  </si>
  <si>
    <t xml:space="preserve"> Доходы от использования имущества</t>
  </si>
  <si>
    <t xml:space="preserve">  НЕНАЛОГОВЫЕ ДОХОДЫ</t>
  </si>
  <si>
    <t xml:space="preserve"> Задолженность и перерасчеты по отмененным налогам, сборам и иным обязательным платежам</t>
  </si>
  <si>
    <t xml:space="preserve"> Государственная пошлина</t>
  </si>
  <si>
    <t>Сборы за право пользование объеками животного мира и за пользование объектами водных биологических ресурсов</t>
  </si>
  <si>
    <t>Налог на добычу полезных ископаемых</t>
  </si>
  <si>
    <t xml:space="preserve"> Налоги, сборы и регулярные платежи за пользование природными ресурсами</t>
  </si>
  <si>
    <t>Земельный налог</t>
  </si>
  <si>
    <t>Налог на игорный бизнес</t>
  </si>
  <si>
    <t>Транспортный налог</t>
  </si>
  <si>
    <t>Налог на имущество организаций</t>
  </si>
  <si>
    <t>Налог на имущество физических лиц</t>
  </si>
  <si>
    <t xml:space="preserve"> Налоги на имущество </t>
  </si>
  <si>
    <t>Налог, взимаемый в связи с применением патентной системы налгообложения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</si>
  <si>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</si>
  <si>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</si>
  <si>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</si>
  <si>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 xml:space="preserve"> Налоги на совокупный доход</t>
  </si>
  <si>
    <t xml:space="preserve">           на алкогольную продукцию</t>
  </si>
  <si>
    <t xml:space="preserve">           акцизы на нефтепродукты</t>
  </si>
  <si>
    <t xml:space="preserve"> Налоги на товары и услуги (работы и услуги), реализуемые на территории РФ</t>
  </si>
  <si>
    <t>Налог на доходы физических лиц</t>
  </si>
  <si>
    <t xml:space="preserve">Налог на прибыль организаций </t>
  </si>
  <si>
    <t xml:space="preserve"> Налоги на прибыль, доходы</t>
  </si>
  <si>
    <t xml:space="preserve"> НАЛОГОВЫЕ ДОХОДЫ</t>
  </si>
  <si>
    <t>ДОХОДЫ</t>
  </si>
  <si>
    <t>% роста к 2020 г.</t>
  </si>
  <si>
    <t>Прогноз бюджета на 2021 год</t>
  </si>
  <si>
    <t>% роста к 2019 г.</t>
  </si>
  <si>
    <t>Прогноз бюджета на 2020 год</t>
  </si>
  <si>
    <t>% роста к 2018 г.</t>
  </si>
  <si>
    <t>Прогноз бюджета на 2019 год</t>
  </si>
  <si>
    <t>% роста к 2017 г.</t>
  </si>
  <si>
    <t>Уточненный план 2018 год</t>
  </si>
  <si>
    <t>Отчет 2017 год</t>
  </si>
  <si>
    <t xml:space="preserve"> ПОКАЗАТЕЛИ </t>
  </si>
  <si>
    <t>(тыс. рублей)</t>
  </si>
  <si>
    <t>КОНСОЛИДИРОВАННОГО БЮДЖЕТА РЕСПУБЛИКИ ТЫВА НА 2019 ГОД И НА ПЛАНОВЫЙ ПЕРИОД 2020 И 2021 ГОДОВ ПО КЛАССИФИКАЦИИ ДОХОДОВ  И ФУНКЦИОНАЛЬНОЙ КЛАССИФИКАЦИИ РАСХОДОВ БЮДЖЕТА</t>
  </si>
  <si>
    <t>ПРОГНОЗ</t>
  </si>
  <si>
    <t>Субсидии бюджетам бюджетной системы Российской Федерации (межбюджетные субсидии)</t>
  </si>
  <si>
    <t>Субсидия бюджетам на поддержку отрасли культуры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</si>
  <si>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</si>
  <si>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</si>
  <si>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</si>
  <si>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</si>
  <si>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</si>
  <si>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</si>
  <si>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</si>
  <si>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</si>
  <si>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аренды имущества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</si>
  <si>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</si>
  <si>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</si>
  <si>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Прогноз бюджета на 2022 год</t>
  </si>
  <si>
    <t>% роста к 2022 г.</t>
  </si>
  <si>
    <t>Прогноз бюджета на 2023 год</t>
  </si>
  <si>
    <t>% роста к 2021 г.</t>
  </si>
  <si>
    <t>Прочие субсидии (межбюджетные трансферты)</t>
  </si>
  <si>
    <t xml:space="preserve"> БЮДЖЕТ СЕЛЬСКОГО ПОСЕЛЕНИЯ СУМОН ШЫНААНСКИЙ ТЕРЕ-ХОЛЬСКОГО КОЖУУНА РЕСПУБЛИКИ ТЫВА НА 2022 ГОД И НА ПЛАНОВЫЙ ПЕРИОД 2023 И 2024 ГОДОВ ПО КЛАССИФИКАЦИИ ДОХОДОВ  И ФУНКЦИОНАЛЬНОЙ КЛАССИФИКАЦИИ РАСХОДОВ БЮДЖЕТА</t>
  </si>
  <si>
    <t>Отчет 2020 год</t>
  </si>
  <si>
    <t>Уточненный план 2021 год</t>
  </si>
  <si>
    <t>Прогноз бюджета на 2024 год</t>
  </si>
  <si>
    <t>% роста к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</si>
</sst>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_ ;[Red]\-#,##0.0\ "/>
    <numFmt numFmtId="166" formatCode="#,##0.0"/>
    <numFmt numFmtId="167" formatCode="&quot;Да&quot;;&quot;Да&quot;;&quot;Нет&quot;"/>
    <numFmt numFmtId="168" formatCode="_(* #,##0.00_);_(* \(#,##0.00\);_(* &quot;-&quot;??_);_(@_)"/>
    <numFmt numFmtId="169" formatCode="#,##0.00_ ;[Red]\-#,##0.00\ "/>
    <numFmt numFmtId="170" formatCode="#,##0.000_ ;[Red]\-#,##0.000\ "/>
    <numFmt numFmtId="171" formatCode="#,##0.000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0"/>
      <color indexed="6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0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2" borderId="3" applyNumberFormat="0">
      <alignment horizontal="right" vertical="top"/>
    </xf>
    <xf numFmtId="49" fontId="5" fillId="3" borderId="3">
      <alignment horizontal="left" vertical="top"/>
    </xf>
    <xf numFmtId="49" fontId="8" fillId="0" borderId="3">
      <alignment horizontal="left" vertical="top"/>
    </xf>
    <xf numFmtId="0" fontId="5" fillId="4" borderId="3">
      <alignment horizontal="left" vertical="top" wrapText="1"/>
    </xf>
    <xf numFmtId="0" fontId="8" fillId="0" borderId="3">
      <alignment horizontal="left" vertical="top" wrapText="1"/>
    </xf>
    <xf numFmtId="0" fontId="5" fillId="5" borderId="3">
      <alignment horizontal="left" vertical="top" wrapText="1"/>
    </xf>
    <xf numFmtId="0" fontId="5" fillId="6" borderId="3">
      <alignment horizontal="left" vertical="top" wrapText="1"/>
    </xf>
    <xf numFmtId="0" fontId="5" fillId="7" borderId="3">
      <alignment horizontal="left" vertical="top" wrapText="1"/>
    </xf>
    <xf numFmtId="0" fontId="5" fillId="8" borderId="3">
      <alignment horizontal="left" vertical="top" wrapText="1"/>
    </xf>
    <xf numFmtId="0" fontId="5" fillId="0" borderId="3">
      <alignment horizontal="left" vertical="top" wrapText="1"/>
    </xf>
    <xf numFmtId="0" fontId="9" fillId="0" borderId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5" fillId="4" borderId="4" applyNumberFormat="0">
      <alignment horizontal="right" vertical="top"/>
    </xf>
    <xf numFmtId="0" fontId="5" fillId="5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6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9" borderId="5" applyNumberFormat="0" applyFont="0" applyAlignment="0" applyProtection="0"/>
    <xf numFmtId="49" fontId="12" fillId="10" borderId="3">
      <alignment horizontal="left" vertical="top" wrapText="1"/>
    </xf>
    <xf numFmtId="49" fontId="5" fillId="0" borderId="3">
      <alignment horizontal="left" vertical="top" wrapText="1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5" fillId="8" borderId="3">
      <alignment horizontal="left" vertical="top" wrapText="1"/>
    </xf>
    <xf numFmtId="0" fontId="5" fillId="0" borderId="3">
      <alignment horizontal="left" vertical="top" wrapText="1"/>
    </xf>
  </cellStyleXfs>
  <cellXfs count="54">
    <xf numFmtId="0" fontId="0" fillId="0" borderId="0" xfId="0"/>
    <xf numFmtId="0" fontId="3" fillId="0" borderId="0" xfId="0" applyFont="1" applyFill="1"/>
    <xf numFmtId="165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justify" vertical="center" wrapText="1"/>
    </xf>
    <xf numFmtId="0" fontId="3" fillId="0" borderId="0" xfId="0" applyFont="1" applyFill="1" applyAlignment="1">
      <alignment vertical="top"/>
    </xf>
    <xf numFmtId="165" fontId="3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165" fontId="4" fillId="0" borderId="0" xfId="0" applyNumberFormat="1" applyFont="1" applyFill="1" applyAlignment="1">
      <alignment horizontal="center" vertical="center" wrapText="1"/>
    </xf>
    <xf numFmtId="165" fontId="3" fillId="0" borderId="0" xfId="0" applyNumberFormat="1" applyFont="1" applyFill="1" applyAlignment="1">
      <alignment vertical="center" wrapText="1"/>
    </xf>
    <xf numFmtId="165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165" fontId="4" fillId="0" borderId="0" xfId="0" applyNumberFormat="1" applyFont="1" applyFill="1" applyAlignment="1">
      <alignment vertical="center" wrapText="1"/>
    </xf>
    <xf numFmtId="0" fontId="4" fillId="0" borderId="0" xfId="2" applyFont="1" applyFill="1" applyAlignment="1">
      <alignment vertical="top"/>
    </xf>
    <xf numFmtId="166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vertical="center" wrapText="1"/>
    </xf>
    <xf numFmtId="0" fontId="3" fillId="0" borderId="0" xfId="2" applyFont="1" applyFill="1" applyAlignment="1">
      <alignment vertical="top"/>
    </xf>
    <xf numFmtId="166" fontId="3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 wrapText="1"/>
    </xf>
    <xf numFmtId="166" fontId="3" fillId="0" borderId="0" xfId="2" applyNumberFormat="1" applyFont="1" applyFill="1" applyAlignment="1">
      <alignment vertical="top"/>
    </xf>
    <xf numFmtId="165" fontId="3" fillId="0" borderId="0" xfId="3" applyNumberFormat="1" applyFont="1" applyFill="1" applyBorder="1" applyAlignment="1">
      <alignment vertical="center" wrapText="1"/>
    </xf>
    <xf numFmtId="166" fontId="6" fillId="0" borderId="0" xfId="2" applyNumberFormat="1" applyFont="1" applyFill="1" applyAlignment="1">
      <alignment horizontal="center" vertical="center"/>
    </xf>
    <xf numFmtId="165" fontId="6" fillId="0" borderId="0" xfId="2" applyNumberFormat="1" applyFont="1" applyFill="1" applyAlignment="1">
      <alignment vertical="center" wrapText="1"/>
    </xf>
    <xf numFmtId="165" fontId="3" fillId="0" borderId="0" xfId="4" applyNumberFormat="1" applyFont="1" applyFill="1" applyBorder="1" applyAlignment="1">
      <alignment vertical="center" wrapText="1"/>
    </xf>
    <xf numFmtId="166" fontId="3" fillId="0" borderId="0" xfId="2" applyNumberFormat="1" applyFont="1" applyFill="1" applyAlignment="1">
      <alignment horizontal="center" vertical="center" wrapText="1"/>
    </xf>
    <xf numFmtId="166" fontId="6" fillId="0" borderId="0" xfId="2" applyNumberFormat="1" applyFont="1" applyFill="1" applyAlignment="1">
      <alignment horizontal="center" vertical="center" wrapText="1"/>
    </xf>
    <xf numFmtId="0" fontId="6" fillId="0" borderId="0" xfId="2" applyFont="1" applyFill="1" applyAlignment="1">
      <alignment vertical="top"/>
    </xf>
    <xf numFmtId="165" fontId="6" fillId="0" borderId="0" xfId="2" applyNumberFormat="1" applyFont="1" applyFill="1" applyAlignment="1">
      <alignment horizontal="right" vertical="center" wrapText="1"/>
    </xf>
    <xf numFmtId="166" fontId="4" fillId="0" borderId="0" xfId="0" applyNumberFormat="1" applyFont="1" applyFill="1" applyAlignment="1">
      <alignment horizontal="center" vertical="center"/>
    </xf>
    <xf numFmtId="166" fontId="4" fillId="0" borderId="0" xfId="2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 wrapText="1"/>
    </xf>
    <xf numFmtId="0" fontId="7" fillId="0" borderId="0" xfId="4" applyFont="1" applyBorder="1" applyAlignment="1"/>
    <xf numFmtId="165" fontId="3" fillId="0" borderId="0" xfId="0" applyNumberFormat="1" applyFont="1" applyFill="1" applyBorder="1" applyAlignment="1">
      <alignment vertical="center" wrapText="1"/>
    </xf>
    <xf numFmtId="0" fontId="3" fillId="0" borderId="0" xfId="2" applyFont="1" applyFill="1" applyAlignment="1"/>
    <xf numFmtId="166" fontId="4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70" fontId="4" fillId="0" borderId="0" xfId="0" applyNumberFormat="1" applyFont="1" applyFill="1" applyAlignment="1">
      <alignment horizontal="center" vertical="center"/>
    </xf>
    <xf numFmtId="169" fontId="3" fillId="0" borderId="0" xfId="0" applyNumberFormat="1" applyFont="1" applyFill="1" applyBorder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4" fontId="4" fillId="0" borderId="0" xfId="2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30">
    <cellStyle name="Данные (редактируемые)" xfId="5"/>
    <cellStyle name="Данные (только для чтения)" xfId="6"/>
    <cellStyle name="Данные для удаления" xfId="7"/>
    <cellStyle name="Заголовки полей" xfId="8"/>
    <cellStyle name="Заголовки полей [печать]" xfId="9"/>
    <cellStyle name="Заголовок меры" xfId="10"/>
    <cellStyle name="Заголовок показателя [печать]" xfId="11"/>
    <cellStyle name="Заголовок показателя константы" xfId="12"/>
    <cellStyle name="Заголовок результата расчета" xfId="13"/>
    <cellStyle name="Заголовок свободного показателя" xfId="14"/>
    <cellStyle name="Значение фильтра" xfId="15"/>
    <cellStyle name="Значение фильтра [печать]" xfId="16"/>
    <cellStyle name="Информация о задаче" xfId="17"/>
    <cellStyle name="Обычный" xfId="0" builtinId="0"/>
    <cellStyle name="Обычный 2" xfId="2"/>
    <cellStyle name="Обычный 2 10" xfId="18"/>
    <cellStyle name="Обычный 2 11" xfId="19"/>
    <cellStyle name="Обычный 2 12" xfId="20"/>
    <cellStyle name="Обычный 2 13" xfId="21"/>
    <cellStyle name="Обычный 2 14" xfId="22"/>
    <cellStyle name="Обычный 2 15" xfId="23"/>
    <cellStyle name="Обычный 2 16" xfId="24"/>
    <cellStyle name="Обычный 2 17" xfId="25"/>
    <cellStyle name="Обычный 2 18" xfId="26"/>
    <cellStyle name="Обычный 2 19" xfId="27"/>
    <cellStyle name="Обычный 2 2" xfId="28"/>
    <cellStyle name="Обычный 2 2 2" xfId="4"/>
    <cellStyle name="Обычный 2 2 3" xfId="29"/>
    <cellStyle name="Обычный 2 2 4" xfId="30"/>
    <cellStyle name="Обычный 2 2 5" xfId="31"/>
    <cellStyle name="Обычный 2 2 6" xfId="32"/>
    <cellStyle name="Обычный 2 20" xfId="33"/>
    <cellStyle name="Обычный 2 21" xfId="34"/>
    <cellStyle name="Обычный 2 22" xfId="35"/>
    <cellStyle name="Обычный 2 23" xfId="36"/>
    <cellStyle name="Обычный 2 24" xfId="37"/>
    <cellStyle name="Обычный 2 25" xfId="38"/>
    <cellStyle name="Обычный 2 26" xfId="39"/>
    <cellStyle name="Обычный 2 27" xfId="40"/>
    <cellStyle name="Обычный 2 28" xfId="41"/>
    <cellStyle name="Обычный 2 29" xfId="42"/>
    <cellStyle name="Обычный 2 3" xfId="43"/>
    <cellStyle name="Обычный 2 3 2" xfId="44"/>
    <cellStyle name="Обычный 2 3 3" xfId="45"/>
    <cellStyle name="Обычный 2 30" xfId="46"/>
    <cellStyle name="Обычный 2 31" xfId="47"/>
    <cellStyle name="Обычный 2 32" xfId="48"/>
    <cellStyle name="Обычный 2 33" xfId="49"/>
    <cellStyle name="Обычный 2 34" xfId="50"/>
    <cellStyle name="Обычный 2 35" xfId="51"/>
    <cellStyle name="Обычный 2 36" xfId="52"/>
    <cellStyle name="Обычный 2 37" xfId="53"/>
    <cellStyle name="Обычный 2 38" xfId="54"/>
    <cellStyle name="Обычный 2 39" xfId="55"/>
    <cellStyle name="Обычный 2 4" xfId="56"/>
    <cellStyle name="Обычный 2 4 2" xfId="57"/>
    <cellStyle name="Обычный 2 4 3" xfId="58"/>
    <cellStyle name="Обычный 2 40" xfId="59"/>
    <cellStyle name="Обычный 2 41" xfId="60"/>
    <cellStyle name="Обычный 2 42" xfId="61"/>
    <cellStyle name="Обычный 2 43" xfId="62"/>
    <cellStyle name="Обычный 2 44" xfId="63"/>
    <cellStyle name="Обычный 2 45" xfId="64"/>
    <cellStyle name="Обычный 2 46" xfId="65"/>
    <cellStyle name="Обычный 2 47" xfId="66"/>
    <cellStyle name="Обычный 2 48" xfId="67"/>
    <cellStyle name="Обычный 2 49" xfId="68"/>
    <cellStyle name="Обычный 2 5" xfId="69"/>
    <cellStyle name="Обычный 2 50" xfId="70"/>
    <cellStyle name="Обычный 2 51" xfId="71"/>
    <cellStyle name="Обычный 2 52" xfId="72"/>
    <cellStyle name="Обычный 2 53" xfId="73"/>
    <cellStyle name="Обычный 2 54" xfId="74"/>
    <cellStyle name="Обычный 2 55" xfId="75"/>
    <cellStyle name="Обычный 2 56" xfId="76"/>
    <cellStyle name="Обычный 2 57" xfId="77"/>
    <cellStyle name="Обычный 2 58" xfId="78"/>
    <cellStyle name="Обычный 2 59" xfId="79"/>
    <cellStyle name="Обычный 2 6" xfId="80"/>
    <cellStyle name="Обычный 2 60" xfId="81"/>
    <cellStyle name="Обычный 2 61" xfId="82"/>
    <cellStyle name="Обычный 2 62" xfId="83"/>
    <cellStyle name="Обычный 2 63" xfId="84"/>
    <cellStyle name="Обычный 2 64" xfId="85"/>
    <cellStyle name="Обычный 2 65" xfId="86"/>
    <cellStyle name="Обычный 2 66" xfId="87"/>
    <cellStyle name="Обычный 2 67" xfId="88"/>
    <cellStyle name="Обычный 2 68" xfId="89"/>
    <cellStyle name="Обычный 2 69" xfId="90"/>
    <cellStyle name="Обычный 2 7" xfId="91"/>
    <cellStyle name="Обычный 2 70" xfId="92"/>
    <cellStyle name="Обычный 2 71" xfId="93"/>
    <cellStyle name="Обычный 2 72" xfId="94"/>
    <cellStyle name="Обычный 2 73" xfId="95"/>
    <cellStyle name="Обычный 2 74" xfId="96"/>
    <cellStyle name="Обычный 2 75" xfId="97"/>
    <cellStyle name="Обычный 2 76" xfId="98"/>
    <cellStyle name="Обычный 2 77" xfId="99"/>
    <cellStyle name="Обычный 2 78" xfId="100"/>
    <cellStyle name="Обычный 2 8" xfId="101"/>
    <cellStyle name="Обычный 2 9" xfId="102"/>
    <cellStyle name="Обычный 3" xfId="103"/>
    <cellStyle name="Обычный 3 2" xfId="104"/>
    <cellStyle name="Обычный 4" xfId="105"/>
    <cellStyle name="Обычный 4 2" xfId="106"/>
    <cellStyle name="Обычный 5" xfId="107"/>
    <cellStyle name="Обычный 5 2" xfId="108"/>
    <cellStyle name="Обычный 6" xfId="109"/>
    <cellStyle name="Обычный 7" xfId="110"/>
    <cellStyle name="Обычный_Взаимные Москв 9мес2006" xfId="3"/>
    <cellStyle name="Обычный_Проект 2006г-5" xfId="1"/>
    <cellStyle name="Отдельная ячейка" xfId="111"/>
    <cellStyle name="Отдельная ячейка - константа" xfId="112"/>
    <cellStyle name="Отдельная ячейка - константа [печать]" xfId="113"/>
    <cellStyle name="Отдельная ячейка [печать]" xfId="114"/>
    <cellStyle name="Отдельная ячейка-результат" xfId="115"/>
    <cellStyle name="Отдельная ячейка-результат [печать]" xfId="116"/>
    <cellStyle name="Примечание 2" xfId="117"/>
    <cellStyle name="Свойства элементов измерения" xfId="118"/>
    <cellStyle name="Свойства элементов измерения [печать]" xfId="119"/>
    <cellStyle name="Финансовый 2" xfId="120"/>
    <cellStyle name="Финансовый 2 2" xfId="121"/>
    <cellStyle name="Финансовый 3" xfId="122"/>
    <cellStyle name="Финансовый 3 2" xfId="123"/>
    <cellStyle name="Финансовый 4" xfId="124"/>
    <cellStyle name="Финансовый 4 2" xfId="125"/>
    <cellStyle name="Финансовый 5" xfId="126"/>
    <cellStyle name="Финансовый 6" xfId="127"/>
    <cellStyle name="Элементы осей" xfId="128"/>
    <cellStyle name="Элементы осей [печать]" xfId="1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E257"/>
  <sheetViews>
    <sheetView view="pageBreakPreview" zoomScale="75" zoomScaleNormal="100" zoomScaleSheetLayoutView="75" workbookViewId="0">
      <pane xSplit="1" ySplit="5" topLeftCell="B153" activePane="bottomRight" state="frozen"/>
      <selection pane="topRight" activeCell="B1" sqref="B1"/>
      <selection pane="bottomLeft" activeCell="A6" sqref="A6"/>
      <selection pane="bottomRight" activeCell="A136" sqref="A136:XFD137"/>
    </sheetView>
  </sheetViews>
  <sheetFormatPr defaultColWidth="9.109375" defaultRowHeight="15.6" x14ac:dyDescent="0.3"/>
  <cols>
    <col min="1" max="1" width="67.44140625" style="3" customWidth="1"/>
    <col min="2" max="2" width="15.109375" style="1" customWidth="1"/>
    <col min="3" max="3" width="15.33203125" style="1" customWidth="1"/>
    <col min="4" max="4" width="11.109375" style="1" customWidth="1"/>
    <col min="5" max="5" width="16.88671875" style="1" customWidth="1"/>
    <col min="6" max="6" width="10.6640625" style="1" customWidth="1"/>
    <col min="7" max="7" width="16.88671875" style="1" customWidth="1"/>
    <col min="8" max="8" width="10.33203125" style="1" customWidth="1"/>
    <col min="9" max="9" width="16.88671875" style="1" customWidth="1"/>
    <col min="10" max="10" width="11.33203125" style="1" customWidth="1"/>
    <col min="11" max="96" width="9.109375" style="1"/>
    <col min="97" max="97" width="29.109375" style="1" customWidth="1"/>
    <col min="98" max="99" width="0" style="1" hidden="1" customWidth="1"/>
    <col min="100" max="100" width="11.5546875" style="1" customWidth="1"/>
    <col min="101" max="101" width="0" style="1" hidden="1" customWidth="1"/>
    <col min="102" max="102" width="12.109375" style="1" customWidth="1"/>
    <col min="103" max="103" width="11.33203125" style="1" customWidth="1"/>
    <col min="104" max="104" width="12.5546875" style="1" customWidth="1"/>
    <col min="105" max="105" width="0" style="1" hidden="1" customWidth="1"/>
    <col min="106" max="106" width="13.44140625" style="1" customWidth="1"/>
    <col min="107" max="107" width="6.88671875" style="1" customWidth="1"/>
    <col min="108" max="108" width="12.88671875" style="1" customWidth="1"/>
    <col min="109" max="109" width="7.33203125" style="1" customWidth="1"/>
    <col min="110" max="110" width="12.44140625" style="1" customWidth="1"/>
    <col min="111" max="111" width="8.33203125" style="1" customWidth="1"/>
    <col min="112" max="112" width="9.109375" style="1"/>
    <col min="113" max="113" width="10" style="1" bestFit="1" customWidth="1"/>
    <col min="114" max="114" width="9.6640625" style="1" customWidth="1"/>
    <col min="115" max="16384" width="9.109375" style="1"/>
  </cols>
  <sheetData>
    <row r="1" spans="1:10" ht="18.75" customHeight="1" x14ac:dyDescent="0.3">
      <c r="A1" s="53" t="s">
        <v>172</v>
      </c>
      <c r="B1" s="53"/>
      <c r="C1" s="53"/>
      <c r="D1" s="53"/>
      <c r="E1" s="53"/>
      <c r="F1" s="53"/>
      <c r="G1" s="53"/>
      <c r="H1" s="53"/>
      <c r="I1" s="53"/>
      <c r="J1" s="53"/>
    </row>
    <row r="2" spans="1:10" ht="36.75" customHeight="1" x14ac:dyDescent="0.3">
      <c r="A2" s="53" t="s">
        <v>171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x14ac:dyDescent="0.3">
      <c r="A3" s="44"/>
      <c r="B3" s="41"/>
      <c r="C3" s="41"/>
      <c r="D3" s="41"/>
      <c r="F3" s="43"/>
      <c r="H3" s="43"/>
      <c r="I3" s="43" t="s">
        <v>170</v>
      </c>
    </row>
    <row r="4" spans="1:10" s="41" customFormat="1" ht="46.8" x14ac:dyDescent="0.25">
      <c r="A4" s="42" t="s">
        <v>169</v>
      </c>
      <c r="B4" s="42" t="s">
        <v>168</v>
      </c>
      <c r="C4" s="42" t="s">
        <v>167</v>
      </c>
      <c r="D4" s="42" t="s">
        <v>166</v>
      </c>
      <c r="E4" s="42" t="s">
        <v>165</v>
      </c>
      <c r="F4" s="42" t="s">
        <v>164</v>
      </c>
      <c r="G4" s="42" t="s">
        <v>163</v>
      </c>
      <c r="H4" s="42" t="s">
        <v>162</v>
      </c>
      <c r="I4" s="42" t="s">
        <v>161</v>
      </c>
      <c r="J4" s="42" t="s">
        <v>160</v>
      </c>
    </row>
    <row r="5" spans="1:10" x14ac:dyDescent="0.3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</row>
    <row r="6" spans="1:10" x14ac:dyDescent="0.3">
      <c r="A6" s="39" t="s">
        <v>159</v>
      </c>
      <c r="B6" s="7"/>
      <c r="C6" s="7"/>
      <c r="D6" s="7"/>
      <c r="E6" s="7"/>
      <c r="F6" s="7"/>
      <c r="G6" s="7"/>
      <c r="H6" s="7"/>
      <c r="I6" s="7"/>
      <c r="J6" s="7"/>
    </row>
    <row r="7" spans="1:10" s="37" customFormat="1" x14ac:dyDescent="0.3">
      <c r="A7" s="34" t="s">
        <v>158</v>
      </c>
      <c r="B7" s="38">
        <v>6074851.9399999995</v>
      </c>
      <c r="C7" s="38">
        <v>6395295.8300000001</v>
      </c>
      <c r="D7" s="38">
        <v>105.27492510377134</v>
      </c>
      <c r="E7" s="38">
        <v>6766132</v>
      </c>
      <c r="F7" s="38">
        <v>105.79857726456416</v>
      </c>
      <c r="G7" s="38">
        <v>7226862</v>
      </c>
      <c r="H7" s="38">
        <v>106.80935577372715</v>
      </c>
      <c r="I7" s="38">
        <v>7697839</v>
      </c>
      <c r="J7" s="38">
        <v>106.51703325731141</v>
      </c>
    </row>
    <row r="8" spans="1:10" s="37" customFormat="1" x14ac:dyDescent="0.3">
      <c r="A8" s="34" t="s">
        <v>157</v>
      </c>
      <c r="B8" s="31">
        <v>4065263</v>
      </c>
      <c r="C8" s="31">
        <v>4289158.83</v>
      </c>
      <c r="D8" s="31">
        <v>105.50753616678674</v>
      </c>
      <c r="E8" s="31">
        <v>4465165</v>
      </c>
      <c r="F8" s="31">
        <v>104.10351252951853</v>
      </c>
      <c r="G8" s="31">
        <v>4646253</v>
      </c>
      <c r="H8" s="31">
        <v>104.05557241445725</v>
      </c>
      <c r="I8" s="31">
        <v>4892921</v>
      </c>
      <c r="J8" s="31">
        <v>105.3089661712352</v>
      </c>
    </row>
    <row r="9" spans="1:10" s="37" customFormat="1" x14ac:dyDescent="0.3">
      <c r="A9" s="36" t="s">
        <v>156</v>
      </c>
      <c r="B9" s="33">
        <v>652998.69999999995</v>
      </c>
      <c r="C9" s="33">
        <v>673567</v>
      </c>
      <c r="D9" s="33">
        <v>103.14982250347514</v>
      </c>
      <c r="E9" s="33">
        <v>468220</v>
      </c>
      <c r="F9" s="33">
        <v>69.513500512940809</v>
      </c>
      <c r="G9" s="33">
        <v>456351</v>
      </c>
      <c r="H9" s="33">
        <v>97.465080517705346</v>
      </c>
      <c r="I9" s="33">
        <v>495331</v>
      </c>
      <c r="J9" s="33">
        <v>108.54167077534618</v>
      </c>
    </row>
    <row r="10" spans="1:10" s="37" customFormat="1" x14ac:dyDescent="0.3">
      <c r="A10" s="36" t="s">
        <v>155</v>
      </c>
      <c r="B10" s="33">
        <v>3412264.3</v>
      </c>
      <c r="C10" s="33">
        <v>3615591.83</v>
      </c>
      <c r="D10" s="33">
        <v>105.95872746434092</v>
      </c>
      <c r="E10" s="33">
        <v>3996945</v>
      </c>
      <c r="F10" s="33">
        <v>110.54746187984388</v>
      </c>
      <c r="G10" s="33">
        <v>4189902</v>
      </c>
      <c r="H10" s="33">
        <v>104.82761208873276</v>
      </c>
      <c r="I10" s="33">
        <v>4397590</v>
      </c>
      <c r="J10" s="33">
        <v>104.95687011295252</v>
      </c>
    </row>
    <row r="11" spans="1:10" s="37" customFormat="1" ht="31.2" x14ac:dyDescent="0.3">
      <c r="A11" s="34" t="s">
        <v>154</v>
      </c>
      <c r="B11" s="31">
        <v>707979.64</v>
      </c>
      <c r="C11" s="31">
        <v>711205</v>
      </c>
      <c r="D11" s="31">
        <v>100.45557242295837</v>
      </c>
      <c r="E11" s="31">
        <v>855638</v>
      </c>
      <c r="F11" s="31">
        <v>120.30820930673998</v>
      </c>
      <c r="G11" s="31">
        <v>1074463</v>
      </c>
      <c r="H11" s="31">
        <v>125.57448360171006</v>
      </c>
      <c r="I11" s="31">
        <v>1248601</v>
      </c>
      <c r="J11" s="31">
        <v>116.20697967263646</v>
      </c>
    </row>
    <row r="12" spans="1:10" s="37" customFormat="1" x14ac:dyDescent="0.3">
      <c r="A12" s="36" t="s">
        <v>153</v>
      </c>
      <c r="B12" s="33">
        <v>684804.1</v>
      </c>
      <c r="C12" s="33">
        <v>690922</v>
      </c>
      <c r="D12" s="33">
        <v>100.8933795811094</v>
      </c>
      <c r="E12" s="33">
        <v>770478</v>
      </c>
      <c r="F12" s="33">
        <v>111.51446907176208</v>
      </c>
      <c r="G12" s="33">
        <v>993317</v>
      </c>
      <c r="H12" s="33">
        <v>128.92217558450727</v>
      </c>
      <c r="I12" s="33">
        <v>1171067</v>
      </c>
      <c r="J12" s="33">
        <v>117.89458954190857</v>
      </c>
    </row>
    <row r="13" spans="1:10" s="37" customFormat="1" x14ac:dyDescent="0.3">
      <c r="A13" s="36" t="s">
        <v>152</v>
      </c>
      <c r="B13" s="33">
        <v>23175.54</v>
      </c>
      <c r="C13" s="33">
        <v>20283</v>
      </c>
      <c r="D13" s="33">
        <v>87.518996321121307</v>
      </c>
      <c r="E13" s="33">
        <v>85160</v>
      </c>
      <c r="F13" s="33">
        <v>419.85899521766993</v>
      </c>
      <c r="G13" s="33">
        <v>81146</v>
      </c>
      <c r="H13" s="33">
        <v>95.286519492719592</v>
      </c>
      <c r="I13" s="33">
        <v>77534</v>
      </c>
      <c r="J13" s="33">
        <v>95.548763956325629</v>
      </c>
    </row>
    <row r="14" spans="1:10" s="37" customFormat="1" x14ac:dyDescent="0.3">
      <c r="A14" s="34" t="s">
        <v>151</v>
      </c>
      <c r="B14" s="31">
        <v>306080.2</v>
      </c>
      <c r="C14" s="31">
        <v>323272.5</v>
      </c>
      <c r="D14" s="31">
        <v>105.61692654408876</v>
      </c>
      <c r="E14" s="31">
        <v>341229</v>
      </c>
      <c r="F14" s="31">
        <v>105.55460176785839</v>
      </c>
      <c r="G14" s="31">
        <v>355771</v>
      </c>
      <c r="H14" s="31">
        <v>104.26165419703483</v>
      </c>
      <c r="I14" s="31">
        <v>368835</v>
      </c>
      <c r="J14" s="31">
        <v>103.67202498236226</v>
      </c>
    </row>
    <row r="15" spans="1:10" s="37" customFormat="1" ht="31.2" x14ac:dyDescent="0.3">
      <c r="A15" s="36" t="s">
        <v>150</v>
      </c>
      <c r="B15" s="33">
        <v>180505.9</v>
      </c>
      <c r="C15" s="33">
        <v>194091</v>
      </c>
      <c r="D15" s="33">
        <v>107.52612518482776</v>
      </c>
      <c r="E15" s="33">
        <v>202330</v>
      </c>
      <c r="F15" s="33">
        <v>104.24491604453581</v>
      </c>
      <c r="G15" s="33">
        <v>210439</v>
      </c>
      <c r="H15" s="33">
        <v>104.00780902486038</v>
      </c>
      <c r="I15" s="33">
        <v>217769</v>
      </c>
      <c r="J15" s="33">
        <v>103.48319465498315</v>
      </c>
    </row>
    <row r="16" spans="1:10" s="37" customFormat="1" ht="31.2" x14ac:dyDescent="0.3">
      <c r="A16" s="36" t="s">
        <v>149</v>
      </c>
      <c r="B16" s="33">
        <v>108272.8</v>
      </c>
      <c r="C16" s="33">
        <v>113801</v>
      </c>
      <c r="D16" s="33">
        <v>105.10580681389969</v>
      </c>
      <c r="E16" s="33">
        <v>117310</v>
      </c>
      <c r="F16" s="33">
        <v>103.08345269373731</v>
      </c>
      <c r="G16" s="33">
        <v>123112</v>
      </c>
      <c r="H16" s="33">
        <v>104.94586991731309</v>
      </c>
      <c r="I16" s="33">
        <v>128079</v>
      </c>
      <c r="J16" s="33">
        <v>104.03453765676782</v>
      </c>
    </row>
    <row r="17" spans="1:10" s="37" customFormat="1" x14ac:dyDescent="0.3">
      <c r="A17" s="36" t="s">
        <v>148</v>
      </c>
      <c r="B17" s="33">
        <v>4298.8999999999996</v>
      </c>
      <c r="C17" s="33">
        <v>4441.5</v>
      </c>
      <c r="D17" s="33">
        <v>103.31712763730256</v>
      </c>
      <c r="E17" s="33">
        <v>5737</v>
      </c>
      <c r="F17" s="33">
        <v>129.16807384892491</v>
      </c>
      <c r="G17" s="33">
        <v>5836</v>
      </c>
      <c r="H17" s="33">
        <v>101.72564057869965</v>
      </c>
      <c r="I17" s="33">
        <v>5919</v>
      </c>
      <c r="J17" s="33">
        <v>101.42220699108979</v>
      </c>
    </row>
    <row r="18" spans="1:10" s="37" customFormat="1" ht="31.2" x14ac:dyDescent="0.3">
      <c r="A18" s="36" t="s">
        <v>147</v>
      </c>
      <c r="B18" s="33">
        <v>13002.6</v>
      </c>
      <c r="C18" s="33">
        <v>10939</v>
      </c>
      <c r="D18" s="33">
        <v>84.129327980557733</v>
      </c>
      <c r="E18" s="33">
        <v>15852</v>
      </c>
      <c r="F18" s="33">
        <v>144.91269768717433</v>
      </c>
      <c r="G18" s="33">
        <v>16384</v>
      </c>
      <c r="H18" s="33">
        <v>103.35604340146354</v>
      </c>
      <c r="I18" s="33">
        <v>17068</v>
      </c>
      <c r="J18" s="33">
        <v>104.1748046875</v>
      </c>
    </row>
    <row r="19" spans="1:10" s="37" customFormat="1" x14ac:dyDescent="0.3">
      <c r="A19" s="34" t="s">
        <v>146</v>
      </c>
      <c r="B19" s="31">
        <v>764374.29999999993</v>
      </c>
      <c r="C19" s="31">
        <v>771079.5</v>
      </c>
      <c r="D19" s="31">
        <v>100.87721421298441</v>
      </c>
      <c r="E19" s="31">
        <v>860109</v>
      </c>
      <c r="F19" s="31">
        <v>111.5460857148971</v>
      </c>
      <c r="G19" s="31">
        <v>885449</v>
      </c>
      <c r="H19" s="31">
        <v>102.94613822201603</v>
      </c>
      <c r="I19" s="31">
        <v>906445</v>
      </c>
      <c r="J19" s="31">
        <v>102.37122634956954</v>
      </c>
    </row>
    <row r="20" spans="1:10" s="37" customFormat="1" x14ac:dyDescent="0.3">
      <c r="A20" s="36" t="s">
        <v>145</v>
      </c>
      <c r="B20" s="33">
        <v>58534.7</v>
      </c>
      <c r="C20" s="33">
        <v>37372</v>
      </c>
      <c r="D20" s="33">
        <v>63.845889703030856</v>
      </c>
      <c r="E20" s="33">
        <v>33419</v>
      </c>
      <c r="F20" s="33">
        <v>89.422562346141504</v>
      </c>
      <c r="G20" s="33">
        <v>34912</v>
      </c>
      <c r="H20" s="33">
        <v>104.46751847751278</v>
      </c>
      <c r="I20" s="33">
        <v>36339</v>
      </c>
      <c r="J20" s="33">
        <v>104.08741979835014</v>
      </c>
    </row>
    <row r="21" spans="1:10" s="37" customFormat="1" x14ac:dyDescent="0.3">
      <c r="A21" s="36" t="s">
        <v>144</v>
      </c>
      <c r="B21" s="33">
        <v>467262.6</v>
      </c>
      <c r="C21" s="33">
        <v>472523</v>
      </c>
      <c r="D21" s="33">
        <v>101.12579093640279</v>
      </c>
      <c r="E21" s="33">
        <v>556849</v>
      </c>
      <c r="F21" s="33">
        <v>117.84590379727548</v>
      </c>
      <c r="G21" s="33">
        <v>566088</v>
      </c>
      <c r="H21" s="33">
        <v>101.65915715032261</v>
      </c>
      <c r="I21" s="33">
        <v>574910</v>
      </c>
      <c r="J21" s="33">
        <v>101.55841494608613</v>
      </c>
    </row>
    <row r="22" spans="1:10" s="37" customFormat="1" x14ac:dyDescent="0.3">
      <c r="A22" s="36" t="s">
        <v>143</v>
      </c>
      <c r="B22" s="33">
        <v>123544.7</v>
      </c>
      <c r="C22" s="33">
        <v>146560</v>
      </c>
      <c r="D22" s="33">
        <v>118.62912775699807</v>
      </c>
      <c r="E22" s="33">
        <v>153421</v>
      </c>
      <c r="F22" s="33">
        <v>104.68135917030568</v>
      </c>
      <c r="G22" s="33">
        <v>164536</v>
      </c>
      <c r="H22" s="33">
        <v>107.24477092444971</v>
      </c>
      <c r="I22" s="33">
        <v>171686</v>
      </c>
      <c r="J22" s="33">
        <v>104.34555355666846</v>
      </c>
    </row>
    <row r="23" spans="1:10" s="37" customFormat="1" x14ac:dyDescent="0.3">
      <c r="A23" s="36" t="s">
        <v>142</v>
      </c>
      <c r="B23" s="33">
        <v>218.5</v>
      </c>
      <c r="C23" s="33">
        <v>0</v>
      </c>
      <c r="D23" s="33">
        <v>0</v>
      </c>
      <c r="E23" s="33">
        <v>0</v>
      </c>
      <c r="F23" s="33"/>
      <c r="G23" s="33">
        <v>0</v>
      </c>
      <c r="H23" s="33"/>
      <c r="I23" s="33">
        <v>0</v>
      </c>
      <c r="J23" s="33"/>
    </row>
    <row r="24" spans="1:10" s="37" customFormat="1" x14ac:dyDescent="0.3">
      <c r="A24" s="36" t="s">
        <v>141</v>
      </c>
      <c r="B24" s="33">
        <v>114813.8</v>
      </c>
      <c r="C24" s="33">
        <v>114624.5</v>
      </c>
      <c r="D24" s="33">
        <v>99.835124349163593</v>
      </c>
      <c r="E24" s="33">
        <v>116420</v>
      </c>
      <c r="F24" s="33">
        <v>101.56641904653891</v>
      </c>
      <c r="G24" s="33">
        <v>119913</v>
      </c>
      <c r="H24" s="33">
        <v>103.00034358357671</v>
      </c>
      <c r="I24" s="33">
        <v>123510</v>
      </c>
      <c r="J24" s="33">
        <v>102.99967476420404</v>
      </c>
    </row>
    <row r="25" spans="1:10" s="37" customFormat="1" ht="31.2" x14ac:dyDescent="0.3">
      <c r="A25" s="34" t="s">
        <v>140</v>
      </c>
      <c r="B25" s="31">
        <v>158588.79999999999</v>
      </c>
      <c r="C25" s="31">
        <v>223103</v>
      </c>
      <c r="D25" s="31">
        <v>140.68017413587845</v>
      </c>
      <c r="E25" s="31">
        <v>170170</v>
      </c>
      <c r="F25" s="31">
        <v>76.274187258799756</v>
      </c>
      <c r="G25" s="31">
        <v>188691</v>
      </c>
      <c r="H25" s="31">
        <v>110.88382206029266</v>
      </c>
      <c r="I25" s="31">
        <v>202950</v>
      </c>
      <c r="J25" s="31">
        <v>107.55679921140913</v>
      </c>
    </row>
    <row r="26" spans="1:10" s="37" customFormat="1" x14ac:dyDescent="0.3">
      <c r="A26" s="36" t="s">
        <v>139</v>
      </c>
      <c r="B26" s="33">
        <v>155224.29999999999</v>
      </c>
      <c r="C26" s="33">
        <v>221078</v>
      </c>
      <c r="D26" s="33">
        <v>142.42486517897007</v>
      </c>
      <c r="E26" s="33">
        <v>168131</v>
      </c>
      <c r="F26" s="33">
        <v>76.050534200598889</v>
      </c>
      <c r="G26" s="33">
        <v>186637</v>
      </c>
      <c r="H26" s="33">
        <v>111.00689343428635</v>
      </c>
      <c r="I26" s="33">
        <v>200896</v>
      </c>
      <c r="J26" s="33">
        <v>107.63996420859743</v>
      </c>
    </row>
    <row r="27" spans="1:10" s="37" customFormat="1" ht="31.2" x14ac:dyDescent="0.3">
      <c r="A27" s="36" t="s">
        <v>138</v>
      </c>
      <c r="B27" s="33">
        <v>3364.5</v>
      </c>
      <c r="C27" s="33">
        <v>2025</v>
      </c>
      <c r="D27" s="33">
        <v>60.187249219794914</v>
      </c>
      <c r="E27" s="33">
        <v>2039</v>
      </c>
      <c r="F27" s="33">
        <v>100.69135802469135</v>
      </c>
      <c r="G27" s="33">
        <v>2054</v>
      </c>
      <c r="H27" s="33">
        <v>100.73565473271211</v>
      </c>
      <c r="I27" s="33">
        <v>2054</v>
      </c>
      <c r="J27" s="33">
        <v>100</v>
      </c>
    </row>
    <row r="28" spans="1:10" s="37" customFormat="1" x14ac:dyDescent="0.3">
      <c r="A28" s="34" t="s">
        <v>137</v>
      </c>
      <c r="B28" s="31">
        <v>72555.899999999994</v>
      </c>
      <c r="C28" s="31">
        <v>77477</v>
      </c>
      <c r="D28" s="31">
        <v>106.78249460071476</v>
      </c>
      <c r="E28" s="31">
        <v>73821</v>
      </c>
      <c r="F28" s="31">
        <v>95.281180221226947</v>
      </c>
      <c r="G28" s="31">
        <v>76235</v>
      </c>
      <c r="H28" s="31">
        <v>103.27007220167704</v>
      </c>
      <c r="I28" s="31">
        <v>78087</v>
      </c>
      <c r="J28" s="31">
        <v>102.42933036007082</v>
      </c>
    </row>
    <row r="29" spans="1:10" s="37" customFormat="1" ht="31.2" x14ac:dyDescent="0.3">
      <c r="A29" s="34" t="s">
        <v>136</v>
      </c>
      <c r="B29" s="31">
        <v>10.1</v>
      </c>
      <c r="C29" s="31">
        <v>0</v>
      </c>
      <c r="D29" s="31">
        <v>0</v>
      </c>
      <c r="E29" s="31"/>
      <c r="F29" s="31"/>
      <c r="G29" s="31"/>
      <c r="H29" s="31"/>
      <c r="I29" s="31"/>
      <c r="J29" s="31"/>
    </row>
    <row r="30" spans="1:10" s="37" customFormat="1" x14ac:dyDescent="0.3">
      <c r="A30" s="34" t="s">
        <v>135</v>
      </c>
      <c r="B30" s="38">
        <v>377596.02800000005</v>
      </c>
      <c r="C30" s="38">
        <v>428106</v>
      </c>
      <c r="D30" s="38">
        <v>113.37672227844513</v>
      </c>
      <c r="E30" s="38">
        <v>357971</v>
      </c>
      <c r="F30" s="38">
        <v>83.617375136064425</v>
      </c>
      <c r="G30" s="38">
        <v>353465</v>
      </c>
      <c r="H30" s="38">
        <v>98.74123881543477</v>
      </c>
      <c r="I30" s="38">
        <v>357664</v>
      </c>
      <c r="J30" s="38">
        <v>101.18795354561271</v>
      </c>
    </row>
    <row r="31" spans="1:10" s="19" customFormat="1" x14ac:dyDescent="0.25">
      <c r="A31" s="34" t="s">
        <v>134</v>
      </c>
      <c r="B31" s="31">
        <v>91799.6</v>
      </c>
      <c r="C31" s="31">
        <v>116185</v>
      </c>
      <c r="D31" s="31">
        <v>126.56373230384446</v>
      </c>
      <c r="E31" s="31">
        <v>90957</v>
      </c>
      <c r="F31" s="31">
        <v>78.286353660111033</v>
      </c>
      <c r="G31" s="31">
        <v>91828</v>
      </c>
      <c r="H31" s="31">
        <v>100.957595347252</v>
      </c>
      <c r="I31" s="31">
        <v>92810</v>
      </c>
      <c r="J31" s="31">
        <v>101.06939059981705</v>
      </c>
    </row>
    <row r="32" spans="1:10" s="19" customFormat="1" x14ac:dyDescent="0.25">
      <c r="A32" s="35" t="s">
        <v>133</v>
      </c>
      <c r="B32" s="33">
        <v>909</v>
      </c>
      <c r="C32" s="33">
        <v>500</v>
      </c>
      <c r="D32" s="33">
        <v>55.005500550055011</v>
      </c>
      <c r="E32" s="33">
        <v>300</v>
      </c>
      <c r="F32" s="33">
        <v>60</v>
      </c>
      <c r="G32" s="33">
        <v>300</v>
      </c>
      <c r="H32" s="33">
        <v>100</v>
      </c>
      <c r="I32" s="33">
        <v>200</v>
      </c>
      <c r="J32" s="33">
        <v>66.666666666666657</v>
      </c>
    </row>
    <row r="33" spans="1:10" s="19" customFormat="1" x14ac:dyDescent="0.25">
      <c r="A33" s="35" t="s">
        <v>132</v>
      </c>
      <c r="B33" s="33">
        <v>0</v>
      </c>
      <c r="C33" s="33">
        <v>0</v>
      </c>
      <c r="D33" s="33"/>
      <c r="E33" s="33">
        <v>0</v>
      </c>
      <c r="F33" s="33"/>
      <c r="G33" s="33">
        <v>0</v>
      </c>
      <c r="H33" s="33"/>
      <c r="I33" s="33">
        <v>0</v>
      </c>
      <c r="J33" s="33"/>
    </row>
    <row r="34" spans="1:10" s="19" customFormat="1" x14ac:dyDescent="0.25">
      <c r="A34" s="35" t="s">
        <v>131</v>
      </c>
      <c r="B34" s="33">
        <v>61787.3</v>
      </c>
      <c r="C34" s="33">
        <v>62730</v>
      </c>
      <c r="D34" s="33">
        <v>101.52571806827618</v>
      </c>
      <c r="E34" s="33">
        <v>61106</v>
      </c>
      <c r="F34" s="33">
        <v>97.411127052447</v>
      </c>
      <c r="G34" s="33">
        <v>61671</v>
      </c>
      <c r="H34" s="33">
        <v>100.92462278663305</v>
      </c>
      <c r="I34" s="33">
        <v>62275</v>
      </c>
      <c r="J34" s="33">
        <v>100.97939063741468</v>
      </c>
    </row>
    <row r="35" spans="1:10" s="19" customFormat="1" x14ac:dyDescent="0.25">
      <c r="A35" s="35" t="s">
        <v>130</v>
      </c>
      <c r="B35" s="33">
        <v>28673</v>
      </c>
      <c r="C35" s="33">
        <v>52350</v>
      </c>
      <c r="D35" s="33">
        <v>182.57594252432602</v>
      </c>
      <c r="E35" s="33">
        <v>29123</v>
      </c>
      <c r="F35" s="33">
        <v>55.631327602674304</v>
      </c>
      <c r="G35" s="33">
        <v>29429</v>
      </c>
      <c r="H35" s="33">
        <v>101.05071592899084</v>
      </c>
      <c r="I35" s="33">
        <v>29907</v>
      </c>
      <c r="J35" s="33">
        <v>101.62424819056032</v>
      </c>
    </row>
    <row r="36" spans="1:10" s="19" customFormat="1" x14ac:dyDescent="0.25">
      <c r="A36" s="35" t="s">
        <v>129</v>
      </c>
      <c r="B36" s="33">
        <v>430.3</v>
      </c>
      <c r="C36" s="33">
        <v>605</v>
      </c>
      <c r="D36" s="33">
        <v>140.59958168719498</v>
      </c>
      <c r="E36" s="33">
        <v>428</v>
      </c>
      <c r="F36" s="33">
        <v>70.743801652892557</v>
      </c>
      <c r="G36" s="33">
        <v>428</v>
      </c>
      <c r="H36" s="33">
        <v>100</v>
      </c>
      <c r="I36" s="33">
        <v>428</v>
      </c>
      <c r="J36" s="33">
        <v>100</v>
      </c>
    </row>
    <row r="37" spans="1:10" s="19" customFormat="1" x14ac:dyDescent="0.25">
      <c r="A37" s="34" t="s">
        <v>128</v>
      </c>
      <c r="B37" s="31">
        <v>33659.298000000003</v>
      </c>
      <c r="C37" s="31">
        <v>40719</v>
      </c>
      <c r="D37" s="31">
        <v>120.97400248810892</v>
      </c>
      <c r="E37" s="31">
        <v>46564</v>
      </c>
      <c r="F37" s="31">
        <v>114.35447825339521</v>
      </c>
      <c r="G37" s="31">
        <v>48334</v>
      </c>
      <c r="H37" s="31">
        <v>103.80121982647539</v>
      </c>
      <c r="I37" s="31">
        <v>50183</v>
      </c>
      <c r="J37" s="31">
        <v>103.82546447635205</v>
      </c>
    </row>
    <row r="38" spans="1:10" s="19" customFormat="1" x14ac:dyDescent="0.25">
      <c r="A38" s="36" t="s">
        <v>127</v>
      </c>
      <c r="B38" s="33">
        <v>27902.9</v>
      </c>
      <c r="C38" s="33">
        <v>35142</v>
      </c>
      <c r="D38" s="33">
        <v>125.9438983044773</v>
      </c>
      <c r="E38" s="33">
        <v>40385</v>
      </c>
      <c r="F38" s="33">
        <v>114.91946958055888</v>
      </c>
      <c r="G38" s="33">
        <v>42002</v>
      </c>
      <c r="H38" s="33">
        <v>104.00396186702984</v>
      </c>
      <c r="I38" s="33">
        <v>43681</v>
      </c>
      <c r="J38" s="33">
        <v>103.99742869387171</v>
      </c>
    </row>
    <row r="39" spans="1:10" s="19" customFormat="1" x14ac:dyDescent="0.25">
      <c r="A39" s="35" t="s">
        <v>126</v>
      </c>
      <c r="B39" s="33">
        <v>3133.7</v>
      </c>
      <c r="C39" s="33">
        <v>2601</v>
      </c>
      <c r="D39" s="33">
        <v>83.000925423620643</v>
      </c>
      <c r="E39" s="33">
        <v>3328</v>
      </c>
      <c r="F39" s="33">
        <v>127.95078815840061</v>
      </c>
      <c r="G39" s="33">
        <v>3461</v>
      </c>
      <c r="H39" s="33">
        <v>103.99639423076923</v>
      </c>
      <c r="I39" s="33">
        <v>3596</v>
      </c>
      <c r="J39" s="33">
        <v>103.90060676105173</v>
      </c>
    </row>
    <row r="40" spans="1:10" s="19" customFormat="1" x14ac:dyDescent="0.25">
      <c r="A40" s="35" t="s">
        <v>125</v>
      </c>
      <c r="B40" s="33">
        <v>2622.6979999999999</v>
      </c>
      <c r="C40" s="33">
        <v>2976</v>
      </c>
      <c r="D40" s="33">
        <v>113.47093717995745</v>
      </c>
      <c r="E40" s="33">
        <v>2851</v>
      </c>
      <c r="F40" s="33">
        <v>95.799731182795696</v>
      </c>
      <c r="G40" s="33">
        <v>2871</v>
      </c>
      <c r="H40" s="33">
        <v>100.70150824272186</v>
      </c>
      <c r="I40" s="33">
        <v>2906</v>
      </c>
      <c r="J40" s="33">
        <v>101.21908742598397</v>
      </c>
    </row>
    <row r="41" spans="1:10" s="19" customFormat="1" ht="31.2" x14ac:dyDescent="0.25">
      <c r="A41" s="34" t="s">
        <v>124</v>
      </c>
      <c r="B41" s="31">
        <v>27037.360000000001</v>
      </c>
      <c r="C41" s="31">
        <v>17818.2</v>
      </c>
      <c r="D41" s="31">
        <v>65.902144292194208</v>
      </c>
      <c r="E41" s="31">
        <v>17519</v>
      </c>
      <c r="F41" s="31">
        <v>98.320818039981589</v>
      </c>
      <c r="G41" s="31">
        <v>17874</v>
      </c>
      <c r="H41" s="31">
        <v>102.02637136822878</v>
      </c>
      <c r="I41" s="31">
        <v>18046</v>
      </c>
      <c r="J41" s="31">
        <v>100.96229159673268</v>
      </c>
    </row>
    <row r="42" spans="1:10" s="19" customFormat="1" x14ac:dyDescent="0.25">
      <c r="A42" s="34" t="s">
        <v>123</v>
      </c>
      <c r="B42" s="31">
        <v>35520.65</v>
      </c>
      <c r="C42" s="31">
        <v>31945</v>
      </c>
      <c r="D42" s="31">
        <v>89.933602003341719</v>
      </c>
      <c r="E42" s="31">
        <v>27842</v>
      </c>
      <c r="F42" s="31">
        <v>87.156049460009385</v>
      </c>
      <c r="G42" s="31">
        <v>28247</v>
      </c>
      <c r="H42" s="31">
        <v>101.4546368795345</v>
      </c>
      <c r="I42" s="31">
        <v>28609</v>
      </c>
      <c r="J42" s="31">
        <v>101.28155202322371</v>
      </c>
    </row>
    <row r="43" spans="1:10" s="19" customFormat="1" x14ac:dyDescent="0.25">
      <c r="A43" s="34" t="s">
        <v>122</v>
      </c>
      <c r="B43" s="31">
        <v>847.6</v>
      </c>
      <c r="C43" s="31">
        <v>600</v>
      </c>
      <c r="D43" s="31">
        <v>70.788107597923542</v>
      </c>
      <c r="E43" s="31">
        <v>650</v>
      </c>
      <c r="F43" s="31">
        <v>108.33333333333333</v>
      </c>
      <c r="G43" s="31">
        <v>700</v>
      </c>
      <c r="H43" s="31">
        <v>107.69230769230769</v>
      </c>
      <c r="I43" s="31">
        <v>750</v>
      </c>
      <c r="J43" s="31">
        <v>107.14285714285714</v>
      </c>
    </row>
    <row r="44" spans="1:10" s="19" customFormat="1" x14ac:dyDescent="0.25">
      <c r="A44" s="34" t="s">
        <v>121</v>
      </c>
      <c r="B44" s="31">
        <v>179763.26</v>
      </c>
      <c r="C44" s="31">
        <v>215219</v>
      </c>
      <c r="D44" s="31">
        <v>119.72357421644443</v>
      </c>
      <c r="E44" s="31">
        <v>170063</v>
      </c>
      <c r="F44" s="31">
        <v>79.018581073232383</v>
      </c>
      <c r="G44" s="31">
        <v>162389</v>
      </c>
      <c r="H44" s="31">
        <v>95.487554612114337</v>
      </c>
      <c r="I44" s="31">
        <v>163074</v>
      </c>
      <c r="J44" s="31">
        <v>100.42182660155552</v>
      </c>
    </row>
    <row r="45" spans="1:10" s="19" customFormat="1" x14ac:dyDescent="0.25">
      <c r="A45" s="34" t="s">
        <v>120</v>
      </c>
      <c r="B45" s="31">
        <v>8968.26</v>
      </c>
      <c r="C45" s="31">
        <v>5619.8</v>
      </c>
      <c r="D45" s="31">
        <v>62.66321449199733</v>
      </c>
      <c r="E45" s="31">
        <v>4376</v>
      </c>
      <c r="F45" s="31">
        <v>77.867539770098588</v>
      </c>
      <c r="G45" s="31">
        <v>4093</v>
      </c>
      <c r="H45" s="31">
        <v>93.532906764168189</v>
      </c>
      <c r="I45" s="31">
        <v>4192</v>
      </c>
      <c r="J45" s="31">
        <v>102.4187637429758</v>
      </c>
    </row>
    <row r="46" spans="1:10" s="19" customFormat="1" x14ac:dyDescent="0.25">
      <c r="A46" s="15" t="s">
        <v>119</v>
      </c>
      <c r="B46" s="31">
        <v>6452447.9679999994</v>
      </c>
      <c r="C46" s="31">
        <v>6823401.8300000001</v>
      </c>
      <c r="D46" s="31">
        <v>105.74904073368268</v>
      </c>
      <c r="E46" s="31">
        <v>7124103</v>
      </c>
      <c r="F46" s="31">
        <v>104.40690988881714</v>
      </c>
      <c r="G46" s="31">
        <v>7580327</v>
      </c>
      <c r="H46" s="31">
        <v>106.4039500832596</v>
      </c>
      <c r="I46" s="31">
        <v>8055503</v>
      </c>
      <c r="J46" s="31">
        <v>106.26854224098776</v>
      </c>
    </row>
    <row r="47" spans="1:10" s="19" customFormat="1" x14ac:dyDescent="0.25">
      <c r="A47" s="15"/>
      <c r="B47" s="31"/>
      <c r="C47" s="31"/>
      <c r="D47" s="31"/>
      <c r="E47" s="31"/>
      <c r="F47" s="31"/>
      <c r="G47" s="31"/>
      <c r="H47" s="31"/>
      <c r="I47" s="31"/>
      <c r="J47" s="31"/>
    </row>
    <row r="48" spans="1:10" s="19" customFormat="1" ht="31.2" x14ac:dyDescent="0.25">
      <c r="A48" s="15" t="s">
        <v>118</v>
      </c>
      <c r="B48" s="33">
        <v>78.59872</v>
      </c>
      <c r="C48" s="33">
        <v>18247.5</v>
      </c>
      <c r="D48" s="33"/>
      <c r="E48" s="33"/>
      <c r="F48" s="33"/>
      <c r="G48" s="33"/>
      <c r="H48" s="33"/>
      <c r="I48" s="33"/>
      <c r="J48" s="33"/>
    </row>
    <row r="49" spans="1:10" s="19" customFormat="1" ht="31.2" x14ac:dyDescent="0.25">
      <c r="A49" s="15" t="s">
        <v>117</v>
      </c>
      <c r="B49" s="33">
        <v>-6820.6</v>
      </c>
      <c r="C49" s="33">
        <v>-20656.500629999999</v>
      </c>
      <c r="D49" s="33"/>
      <c r="E49" s="33"/>
      <c r="F49" s="33"/>
      <c r="G49" s="33"/>
      <c r="H49" s="33"/>
      <c r="I49" s="33"/>
      <c r="J49" s="33"/>
    </row>
    <row r="50" spans="1:10" s="19" customFormat="1" x14ac:dyDescent="0.25">
      <c r="A50" s="21"/>
      <c r="B50" s="20"/>
      <c r="C50" s="20"/>
      <c r="D50" s="31"/>
      <c r="E50" s="32"/>
      <c r="F50" s="31"/>
      <c r="G50" s="32"/>
      <c r="H50" s="31"/>
      <c r="I50" s="32"/>
      <c r="J50" s="31"/>
    </row>
    <row r="51" spans="1:10" s="19" customFormat="1" x14ac:dyDescent="0.25">
      <c r="A51" s="18" t="s">
        <v>116</v>
      </c>
      <c r="B51" s="17">
        <v>18519645.798000004</v>
      </c>
      <c r="C51" s="17">
        <v>22197532.967009999</v>
      </c>
      <c r="D51" s="17">
        <v>119.85938181067795</v>
      </c>
      <c r="E51" s="17">
        <v>20269430.899999999</v>
      </c>
      <c r="F51" s="17">
        <v>91.31389028737766</v>
      </c>
      <c r="G51" s="17">
        <v>18335825.099999998</v>
      </c>
      <c r="H51" s="17">
        <v>90.460483032111171</v>
      </c>
      <c r="I51" s="17">
        <v>18797559</v>
      </c>
      <c r="J51" s="17">
        <v>102.51820628459203</v>
      </c>
    </row>
    <row r="52" spans="1:10" s="19" customFormat="1" ht="31.2" x14ac:dyDescent="0.25">
      <c r="A52" s="21" t="s">
        <v>115</v>
      </c>
      <c r="B52" s="17">
        <v>18502910.700000003</v>
      </c>
      <c r="C52" s="17">
        <v>22059805.79301</v>
      </c>
      <c r="D52" s="17">
        <v>119.22343544040342</v>
      </c>
      <c r="E52" s="17">
        <v>20269430.899999999</v>
      </c>
      <c r="F52" s="17">
        <v>91.883995218229387</v>
      </c>
      <c r="G52" s="17">
        <v>18335825.099999998</v>
      </c>
      <c r="H52" s="17">
        <v>90.460483032111171</v>
      </c>
      <c r="I52" s="17">
        <v>18797559</v>
      </c>
      <c r="J52" s="17">
        <v>102.51820628459203</v>
      </c>
    </row>
    <row r="53" spans="1:10" s="19" customFormat="1" x14ac:dyDescent="0.25">
      <c r="A53" s="21" t="s">
        <v>114</v>
      </c>
      <c r="B53" s="20"/>
      <c r="C53" s="20"/>
      <c r="D53" s="20"/>
      <c r="E53" s="20"/>
      <c r="F53" s="20"/>
      <c r="G53" s="20"/>
      <c r="H53" s="20"/>
      <c r="I53" s="20"/>
      <c r="J53" s="20"/>
    </row>
    <row r="54" spans="1:10" s="29" customFormat="1" x14ac:dyDescent="0.25">
      <c r="A54" s="25" t="s">
        <v>113</v>
      </c>
      <c r="B54" s="28">
        <v>14810065.4</v>
      </c>
      <c r="C54" s="28">
        <v>17108243.199999999</v>
      </c>
      <c r="D54" s="28">
        <v>115.51767489156394</v>
      </c>
      <c r="E54" s="28">
        <v>16932597.800000001</v>
      </c>
      <c r="F54" s="28">
        <v>98.973328833670081</v>
      </c>
      <c r="G54" s="28">
        <v>15173903.9</v>
      </c>
      <c r="H54" s="28">
        <v>89.613561245752848</v>
      </c>
      <c r="I54" s="28">
        <v>16066441</v>
      </c>
      <c r="J54" s="28">
        <v>105.88205320056099</v>
      </c>
    </row>
    <row r="55" spans="1:10" s="19" customFormat="1" x14ac:dyDescent="0.25">
      <c r="A55" s="21" t="s">
        <v>112</v>
      </c>
      <c r="B55" s="20">
        <v>14544398.300000001</v>
      </c>
      <c r="C55" s="20">
        <v>15732671.199999999</v>
      </c>
      <c r="D55" s="20">
        <v>108.16996946515138</v>
      </c>
      <c r="E55" s="20">
        <v>16932597.800000001</v>
      </c>
      <c r="F55" s="20">
        <v>107.62697309786785</v>
      </c>
      <c r="G55" s="20">
        <v>15173903.9</v>
      </c>
      <c r="H55" s="20">
        <v>89.613561245752848</v>
      </c>
      <c r="I55" s="20">
        <v>16066441</v>
      </c>
      <c r="J55" s="20">
        <v>105.88205320056099</v>
      </c>
    </row>
    <row r="56" spans="1:10" s="19" customFormat="1" x14ac:dyDescent="0.25">
      <c r="A56" s="21" t="s">
        <v>111</v>
      </c>
      <c r="B56" s="24">
        <v>52976.6</v>
      </c>
      <c r="C56" s="20">
        <v>1175444</v>
      </c>
      <c r="D56" s="24">
        <v>2218.7984883892136</v>
      </c>
      <c r="E56" s="24"/>
      <c r="F56" s="24"/>
      <c r="G56" s="24"/>
      <c r="H56" s="24"/>
      <c r="I56" s="24"/>
      <c r="J56" s="24"/>
    </row>
    <row r="57" spans="1:10" s="19" customFormat="1" ht="46.8" x14ac:dyDescent="0.25">
      <c r="A57" s="21" t="s">
        <v>110</v>
      </c>
      <c r="B57" s="24">
        <v>162148.70000000001</v>
      </c>
      <c r="C57" s="20">
        <v>200128</v>
      </c>
      <c r="D57" s="24">
        <v>123.4225127922703</v>
      </c>
      <c r="E57" s="24"/>
      <c r="F57" s="24"/>
      <c r="G57" s="24"/>
      <c r="H57" s="24"/>
      <c r="I57" s="24"/>
      <c r="J57" s="24"/>
    </row>
    <row r="58" spans="1:10" s="19" customFormat="1" ht="31.2" x14ac:dyDescent="0.25">
      <c r="A58" s="21" t="s">
        <v>109</v>
      </c>
      <c r="B58" s="24">
        <v>50541.8</v>
      </c>
      <c r="C58" s="24"/>
      <c r="D58" s="24"/>
      <c r="E58" s="24"/>
      <c r="F58" s="24"/>
      <c r="G58" s="24"/>
      <c r="H58" s="24"/>
      <c r="I58" s="24"/>
      <c r="J58" s="24"/>
    </row>
    <row r="59" spans="1:10" s="29" customFormat="1" x14ac:dyDescent="0.25">
      <c r="A59" s="25" t="s">
        <v>108</v>
      </c>
      <c r="B59" s="28">
        <v>1633946.2000000002</v>
      </c>
      <c r="C59" s="28">
        <v>1663312.977</v>
      </c>
      <c r="D59" s="28">
        <v>101.79729155097026</v>
      </c>
      <c r="E59" s="28">
        <v>1946735.3999999997</v>
      </c>
      <c r="F59" s="28">
        <v>117.03963276419502</v>
      </c>
      <c r="G59" s="28">
        <v>2029711.3000000003</v>
      </c>
      <c r="H59" s="28">
        <v>104.26231012185841</v>
      </c>
      <c r="I59" s="28">
        <v>2108681</v>
      </c>
      <c r="J59" s="28">
        <v>103.89068632568581</v>
      </c>
    </row>
    <row r="60" spans="1:10" s="19" customFormat="1" x14ac:dyDescent="0.25">
      <c r="A60" s="21" t="s">
        <v>107</v>
      </c>
      <c r="B60" s="20">
        <v>60501.3</v>
      </c>
      <c r="C60" s="20">
        <v>65416.6</v>
      </c>
      <c r="D60" s="20">
        <v>108.12428823843454</v>
      </c>
      <c r="E60" s="20">
        <v>69324.399999999994</v>
      </c>
      <c r="F60" s="20">
        <v>105.97371309422989</v>
      </c>
      <c r="G60" s="20">
        <v>60327.5</v>
      </c>
      <c r="H60" s="20"/>
      <c r="I60" s="20">
        <v>61682.9</v>
      </c>
      <c r="J60" s="20">
        <v>102.24673656292735</v>
      </c>
    </row>
    <row r="61" spans="1:10" s="29" customFormat="1" ht="31.2" hidden="1" x14ac:dyDescent="0.25">
      <c r="A61" s="30" t="s">
        <v>106</v>
      </c>
      <c r="B61" s="24"/>
      <c r="C61" s="24"/>
      <c r="D61" s="24" t="e">
        <v>#DIV/0!</v>
      </c>
      <c r="E61" s="24"/>
      <c r="F61" s="24" t="e">
        <v>#DIV/0!</v>
      </c>
      <c r="G61" s="24"/>
      <c r="H61" s="24" t="e">
        <v>#DIV/0!</v>
      </c>
      <c r="I61" s="24"/>
      <c r="J61" s="24" t="e">
        <v>#DIV/0!</v>
      </c>
    </row>
    <row r="62" spans="1:10" s="29" customFormat="1" ht="46.8" hidden="1" x14ac:dyDescent="0.25">
      <c r="A62" s="30" t="s">
        <v>105</v>
      </c>
      <c r="B62" s="24"/>
      <c r="C62" s="24"/>
      <c r="D62" s="24" t="e">
        <v>#DIV/0!</v>
      </c>
      <c r="E62" s="24"/>
      <c r="F62" s="24" t="e">
        <v>#DIV/0!</v>
      </c>
      <c r="G62" s="24"/>
      <c r="H62" s="24" t="e">
        <v>#DIV/0!</v>
      </c>
      <c r="I62" s="24"/>
      <c r="J62" s="24" t="e">
        <v>#DIV/0!</v>
      </c>
    </row>
    <row r="63" spans="1:10" s="29" customFormat="1" hidden="1" x14ac:dyDescent="0.25">
      <c r="A63" s="30" t="s">
        <v>104</v>
      </c>
      <c r="B63" s="24"/>
      <c r="C63" s="24"/>
      <c r="D63" s="24" t="e">
        <v>#DIV/0!</v>
      </c>
      <c r="E63" s="24"/>
      <c r="F63" s="24" t="e">
        <v>#DIV/0!</v>
      </c>
      <c r="G63" s="24"/>
      <c r="H63" s="24" t="e">
        <v>#DIV/0!</v>
      </c>
      <c r="I63" s="24"/>
      <c r="J63" s="24" t="e">
        <v>#DIV/0!</v>
      </c>
    </row>
    <row r="64" spans="1:10" s="29" customFormat="1" ht="124.8" hidden="1" x14ac:dyDescent="0.25">
      <c r="A64" s="30" t="s">
        <v>103</v>
      </c>
      <c r="B64" s="24"/>
      <c r="C64" s="24"/>
      <c r="D64" s="24" t="e">
        <v>#DIV/0!</v>
      </c>
      <c r="E64" s="24"/>
      <c r="F64" s="24" t="e">
        <v>#DIV/0!</v>
      </c>
      <c r="G64" s="24"/>
      <c r="H64" s="24" t="e">
        <v>#DIV/0!</v>
      </c>
      <c r="I64" s="24"/>
      <c r="J64" s="24" t="e">
        <v>#DIV/0!</v>
      </c>
    </row>
    <row r="65" spans="1:10" s="29" customFormat="1" ht="31.2" hidden="1" x14ac:dyDescent="0.25">
      <c r="A65" s="30" t="s">
        <v>102</v>
      </c>
      <c r="B65" s="24"/>
      <c r="C65" s="24"/>
      <c r="D65" s="24" t="e">
        <v>#DIV/0!</v>
      </c>
      <c r="E65" s="24"/>
      <c r="F65" s="24" t="e">
        <v>#DIV/0!</v>
      </c>
      <c r="G65" s="24"/>
      <c r="H65" s="24" t="e">
        <v>#DIV/0!</v>
      </c>
      <c r="I65" s="24"/>
      <c r="J65" s="24" t="e">
        <v>#DIV/0!</v>
      </c>
    </row>
    <row r="66" spans="1:10" s="29" customFormat="1" ht="62.4" hidden="1" x14ac:dyDescent="0.25">
      <c r="A66" s="30" t="s">
        <v>101</v>
      </c>
      <c r="B66" s="24"/>
      <c r="C66" s="24"/>
      <c r="D66" s="24" t="e">
        <v>#DIV/0!</v>
      </c>
      <c r="E66" s="24"/>
      <c r="F66" s="24" t="e">
        <v>#DIV/0!</v>
      </c>
      <c r="G66" s="24"/>
      <c r="H66" s="24" t="e">
        <v>#DIV/0!</v>
      </c>
      <c r="I66" s="24"/>
      <c r="J66" s="24" t="e">
        <v>#DIV/0!</v>
      </c>
    </row>
    <row r="67" spans="1:10" s="29" customFormat="1" hidden="1" x14ac:dyDescent="0.25">
      <c r="A67" s="30" t="s">
        <v>100</v>
      </c>
      <c r="B67" s="24"/>
      <c r="C67" s="24"/>
      <c r="D67" s="24" t="e">
        <v>#DIV/0!</v>
      </c>
      <c r="E67" s="24"/>
      <c r="F67" s="24" t="e">
        <v>#DIV/0!</v>
      </c>
      <c r="G67" s="24"/>
      <c r="H67" s="24" t="e">
        <v>#DIV/0!</v>
      </c>
      <c r="I67" s="24"/>
      <c r="J67" s="24" t="e">
        <v>#DIV/0!</v>
      </c>
    </row>
    <row r="68" spans="1:10" s="29" customFormat="1" hidden="1" x14ac:dyDescent="0.25">
      <c r="A68" s="30" t="s">
        <v>99</v>
      </c>
      <c r="B68" s="24"/>
      <c r="C68" s="24"/>
      <c r="D68" s="24" t="e">
        <v>#DIV/0!</v>
      </c>
      <c r="E68" s="24"/>
      <c r="F68" s="24" t="e">
        <v>#DIV/0!</v>
      </c>
      <c r="G68" s="24"/>
      <c r="H68" s="24" t="e">
        <v>#DIV/0!</v>
      </c>
      <c r="I68" s="24"/>
      <c r="J68" s="24" t="e">
        <v>#DIV/0!</v>
      </c>
    </row>
    <row r="69" spans="1:10" s="19" customFormat="1" ht="46.8" x14ac:dyDescent="0.25">
      <c r="A69" s="21" t="s">
        <v>98</v>
      </c>
      <c r="B69" s="20">
        <v>9569.1</v>
      </c>
      <c r="C69" s="20">
        <v>10160.5</v>
      </c>
      <c r="D69" s="20">
        <v>106.18030953799207</v>
      </c>
      <c r="E69" s="20">
        <v>18452.2</v>
      </c>
      <c r="F69" s="20">
        <v>181.60720436986369</v>
      </c>
      <c r="G69" s="20">
        <v>18452.099999999999</v>
      </c>
      <c r="H69" s="20">
        <v>99.999458059201601</v>
      </c>
      <c r="I69" s="20">
        <v>18452.099999999999</v>
      </c>
      <c r="J69" s="20">
        <v>100</v>
      </c>
    </row>
    <row r="70" spans="1:10" s="19" customFormat="1" ht="62.4" x14ac:dyDescent="0.25">
      <c r="A70" s="21" t="s">
        <v>97</v>
      </c>
      <c r="B70" s="20"/>
      <c r="C70" s="20">
        <v>4280</v>
      </c>
      <c r="D70" s="20"/>
      <c r="E70" s="20">
        <v>515.9</v>
      </c>
      <c r="F70" s="20">
        <v>12.053738317757007</v>
      </c>
      <c r="G70" s="20">
        <v>537.79999999999995</v>
      </c>
      <c r="H70" s="20">
        <v>104.24500872262065</v>
      </c>
      <c r="I70" s="20">
        <v>564.1</v>
      </c>
      <c r="J70" s="20">
        <v>104.89029378951284</v>
      </c>
    </row>
    <row r="71" spans="1:10" s="19" customFormat="1" ht="46.8" x14ac:dyDescent="0.25">
      <c r="A71" s="21" t="s">
        <v>96</v>
      </c>
      <c r="B71" s="20">
        <v>13775</v>
      </c>
      <c r="C71" s="20">
        <v>13798.3</v>
      </c>
      <c r="D71" s="20">
        <v>100.16914700544464</v>
      </c>
      <c r="E71" s="20">
        <v>13795.4</v>
      </c>
      <c r="F71" s="20">
        <v>99.978982918185579</v>
      </c>
      <c r="G71" s="20">
        <v>13795.4</v>
      </c>
      <c r="H71" s="20">
        <v>100</v>
      </c>
      <c r="I71" s="20">
        <v>13795.4</v>
      </c>
      <c r="J71" s="20">
        <v>100</v>
      </c>
    </row>
    <row r="72" spans="1:10" s="19" customFormat="1" ht="46.8" x14ac:dyDescent="0.25">
      <c r="A72" s="21" t="s">
        <v>95</v>
      </c>
      <c r="B72" s="20">
        <v>216513.3</v>
      </c>
      <c r="C72" s="20">
        <v>285065.5</v>
      </c>
      <c r="D72" s="20">
        <v>131.66188866919492</v>
      </c>
      <c r="E72" s="20">
        <v>300898.3</v>
      </c>
      <c r="F72" s="20">
        <v>105.55409195430524</v>
      </c>
      <c r="G72" s="20">
        <v>295874.7</v>
      </c>
      <c r="H72" s="20">
        <v>98.330465808547288</v>
      </c>
      <c r="I72" s="20">
        <v>304369.3</v>
      </c>
      <c r="J72" s="20">
        <v>102.87101262798069</v>
      </c>
    </row>
    <row r="73" spans="1:10" s="19" customFormat="1" ht="62.4" x14ac:dyDescent="0.25">
      <c r="A73" s="21" t="s">
        <v>94</v>
      </c>
      <c r="B73" s="20">
        <v>3801.5</v>
      </c>
      <c r="C73" s="20">
        <v>1982.3</v>
      </c>
      <c r="D73" s="20">
        <v>52.145205839800077</v>
      </c>
      <c r="E73" s="20">
        <v>542.29999999999995</v>
      </c>
      <c r="F73" s="20">
        <v>27.357110427281441</v>
      </c>
      <c r="G73" s="20">
        <v>509.4</v>
      </c>
      <c r="H73" s="20">
        <v>93.933247280103274</v>
      </c>
      <c r="I73" s="20">
        <v>462.5</v>
      </c>
      <c r="J73" s="20">
        <v>90.793089909697684</v>
      </c>
    </row>
    <row r="74" spans="1:10" s="19" customFormat="1" ht="62.4" x14ac:dyDescent="0.25">
      <c r="A74" s="21" t="s">
        <v>93</v>
      </c>
      <c r="B74" s="20">
        <v>120.1</v>
      </c>
      <c r="C74" s="20">
        <v>152</v>
      </c>
      <c r="D74" s="20">
        <v>126.56119900083264</v>
      </c>
      <c r="E74" s="20">
        <v>126.3</v>
      </c>
      <c r="F74" s="20">
        <v>83.09210526315789</v>
      </c>
      <c r="G74" s="20">
        <v>143.4</v>
      </c>
      <c r="H74" s="20">
        <v>113.53919239904988</v>
      </c>
      <c r="I74" s="20">
        <v>155</v>
      </c>
      <c r="J74" s="20">
        <v>108.08926080892607</v>
      </c>
    </row>
    <row r="75" spans="1:10" s="19" customFormat="1" ht="78" x14ac:dyDescent="0.25">
      <c r="A75" s="21" t="s">
        <v>92</v>
      </c>
      <c r="B75" s="20">
        <v>19137.900000000001</v>
      </c>
      <c r="C75" s="20">
        <v>8690.2000000000007</v>
      </c>
      <c r="D75" s="20">
        <v>45.408325887375312</v>
      </c>
      <c r="E75" s="20">
        <v>1707</v>
      </c>
      <c r="F75" s="20">
        <v>19.642816045660627</v>
      </c>
      <c r="G75" s="20">
        <v>1724.3</v>
      </c>
      <c r="H75" s="20">
        <v>101.01347393087288</v>
      </c>
      <c r="I75" s="20">
        <v>1744.4</v>
      </c>
      <c r="J75" s="20">
        <v>101.16569042510004</v>
      </c>
    </row>
    <row r="76" spans="1:10" s="19" customFormat="1" ht="62.4" x14ac:dyDescent="0.25">
      <c r="A76" s="21" t="s">
        <v>91</v>
      </c>
      <c r="B76" s="20">
        <v>3429.8</v>
      </c>
      <c r="C76" s="20">
        <v>3689.0770000000002</v>
      </c>
      <c r="D76" s="20">
        <v>107.55953699924194</v>
      </c>
      <c r="E76" s="20">
        <v>4250</v>
      </c>
      <c r="F76" s="20">
        <v>115.20496861410048</v>
      </c>
      <c r="G76" s="20">
        <v>4649.8999999999996</v>
      </c>
      <c r="H76" s="20">
        <v>109.40941176470587</v>
      </c>
      <c r="I76" s="20">
        <v>4836</v>
      </c>
      <c r="J76" s="20">
        <v>104.00223660723886</v>
      </c>
    </row>
    <row r="77" spans="1:10" s="19" customFormat="1" ht="62.4" x14ac:dyDescent="0.25">
      <c r="A77" s="21" t="s">
        <v>90</v>
      </c>
      <c r="B77" s="20"/>
      <c r="C77" s="20">
        <v>81.7</v>
      </c>
      <c r="D77" s="20"/>
      <c r="E77" s="20">
        <v>67.099999999999994</v>
      </c>
      <c r="F77" s="20">
        <v>82.129742962056298</v>
      </c>
      <c r="G77" s="20">
        <v>67.099999999999994</v>
      </c>
      <c r="H77" s="20">
        <v>100</v>
      </c>
      <c r="I77" s="20">
        <v>68.3</v>
      </c>
      <c r="J77" s="20">
        <v>101.78837555886737</v>
      </c>
    </row>
    <row r="78" spans="1:10" s="19" customFormat="1" ht="31.2" x14ac:dyDescent="0.25">
      <c r="A78" s="21" t="s">
        <v>89</v>
      </c>
      <c r="B78" s="20">
        <v>192217.9</v>
      </c>
      <c r="C78" s="20">
        <v>114427.7</v>
      </c>
      <c r="D78" s="20">
        <v>59.530199840909717</v>
      </c>
      <c r="E78" s="20">
        <v>168228.3</v>
      </c>
      <c r="F78" s="20">
        <v>147.01711211533569</v>
      </c>
      <c r="G78" s="20">
        <v>168228</v>
      </c>
      <c r="H78" s="20">
        <v>99.999821670907934</v>
      </c>
      <c r="I78" s="20">
        <v>168228</v>
      </c>
      <c r="J78" s="20">
        <v>100</v>
      </c>
    </row>
    <row r="79" spans="1:10" s="19" customFormat="1" ht="46.8" x14ac:dyDescent="0.25">
      <c r="A79" s="21" t="s">
        <v>88</v>
      </c>
      <c r="B79" s="20">
        <v>21657.8</v>
      </c>
      <c r="C79" s="20">
        <v>24999.9</v>
      </c>
      <c r="D79" s="20">
        <v>115.43139192346408</v>
      </c>
      <c r="E79" s="20">
        <v>25141.200000000001</v>
      </c>
      <c r="F79" s="20">
        <v>100.56520226080904</v>
      </c>
      <c r="G79" s="20">
        <v>22430.400000000001</v>
      </c>
      <c r="H79" s="20">
        <v>89.217698439215326</v>
      </c>
      <c r="I79" s="20">
        <v>25287</v>
      </c>
      <c r="J79" s="20">
        <v>112.73539482131392</v>
      </c>
    </row>
    <row r="80" spans="1:10" s="19" customFormat="1" ht="78" x14ac:dyDescent="0.25">
      <c r="A80" s="21" t="s">
        <v>87</v>
      </c>
      <c r="B80" s="20">
        <v>35940.800000000003</v>
      </c>
      <c r="C80" s="20">
        <v>52821.2</v>
      </c>
      <c r="D80" s="20">
        <v>146.96723500868092</v>
      </c>
      <c r="E80" s="20">
        <v>54241</v>
      </c>
      <c r="F80" s="20">
        <v>102.68793590452319</v>
      </c>
      <c r="G80" s="20">
        <v>56533.8</v>
      </c>
      <c r="H80" s="20">
        <v>104.22706071053263</v>
      </c>
      <c r="I80" s="20">
        <v>58704.800000000003</v>
      </c>
      <c r="J80" s="20">
        <v>103.84018056454723</v>
      </c>
    </row>
    <row r="81" spans="1:10" s="19" customFormat="1" ht="62.4" x14ac:dyDescent="0.25">
      <c r="A81" s="21" t="s">
        <v>86</v>
      </c>
      <c r="B81" s="20">
        <v>10.1</v>
      </c>
      <c r="C81" s="20">
        <v>21.3</v>
      </c>
      <c r="D81" s="20">
        <v>210.8910891089109</v>
      </c>
      <c r="E81" s="20">
        <v>13.6</v>
      </c>
      <c r="F81" s="20">
        <v>63.84976525821596</v>
      </c>
      <c r="G81" s="20">
        <v>13.6</v>
      </c>
      <c r="H81" s="20">
        <v>100</v>
      </c>
      <c r="I81" s="20">
        <v>13.6</v>
      </c>
      <c r="J81" s="20">
        <v>100</v>
      </c>
    </row>
    <row r="82" spans="1:10" s="19" customFormat="1" ht="46.8" x14ac:dyDescent="0.25">
      <c r="A82" s="21" t="s">
        <v>85</v>
      </c>
      <c r="B82" s="20">
        <v>182944.9</v>
      </c>
      <c r="C82" s="20">
        <v>178658.1</v>
      </c>
      <c r="D82" s="20">
        <v>97.656780812146181</v>
      </c>
      <c r="E82" s="20">
        <v>280936.8</v>
      </c>
      <c r="F82" s="20">
        <v>157.24828597192067</v>
      </c>
      <c r="G82" s="20">
        <v>286316.3</v>
      </c>
      <c r="H82" s="20">
        <v>101.91484348081134</v>
      </c>
      <c r="I82" s="20">
        <v>287096.5</v>
      </c>
      <c r="J82" s="20">
        <v>100.27249583764531</v>
      </c>
    </row>
    <row r="83" spans="1:10" s="19" customFormat="1" ht="93.6" x14ac:dyDescent="0.25">
      <c r="A83" s="21" t="s">
        <v>84</v>
      </c>
      <c r="B83" s="20">
        <v>689319.7</v>
      </c>
      <c r="C83" s="20">
        <v>719182.1</v>
      </c>
      <c r="D83" s="20">
        <v>104.33215531196917</v>
      </c>
      <c r="E83" s="20">
        <v>774338.4</v>
      </c>
      <c r="F83" s="20">
        <v>107.66930934460133</v>
      </c>
      <c r="G83" s="20">
        <v>807096.1</v>
      </c>
      <c r="H83" s="20">
        <v>104.23041140669247</v>
      </c>
      <c r="I83" s="20">
        <v>838072.8</v>
      </c>
      <c r="J83" s="20">
        <v>103.83804357374544</v>
      </c>
    </row>
    <row r="84" spans="1:10" s="19" customFormat="1" ht="62.4" x14ac:dyDescent="0.25">
      <c r="A84" s="21" t="s">
        <v>83</v>
      </c>
      <c r="B84" s="20"/>
      <c r="C84" s="20">
        <v>51544.800000000003</v>
      </c>
      <c r="D84" s="20"/>
      <c r="E84" s="20">
        <v>234157.2</v>
      </c>
      <c r="F84" s="20">
        <v>454.27899613540063</v>
      </c>
      <c r="G84" s="20">
        <v>293011.5</v>
      </c>
      <c r="H84" s="20">
        <v>125.13452501140259</v>
      </c>
      <c r="I84" s="20">
        <v>325148.3</v>
      </c>
      <c r="J84" s="20">
        <v>110.96776065103246</v>
      </c>
    </row>
    <row r="85" spans="1:10" s="19" customFormat="1" ht="93.6" x14ac:dyDescent="0.25">
      <c r="A85" s="21" t="s">
        <v>82</v>
      </c>
      <c r="B85" s="20">
        <v>129242.4</v>
      </c>
      <c r="C85" s="20">
        <v>128341.7</v>
      </c>
      <c r="D85" s="20">
        <v>99.303092483581253</v>
      </c>
      <c r="E85" s="20"/>
      <c r="F85" s="20"/>
      <c r="G85" s="20"/>
      <c r="H85" s="20"/>
      <c r="I85" s="20"/>
      <c r="J85" s="20"/>
    </row>
    <row r="86" spans="1:10" s="19" customFormat="1" ht="46.8" x14ac:dyDescent="0.25">
      <c r="A86" s="21" t="s">
        <v>81</v>
      </c>
      <c r="B86" s="20">
        <v>55764.6</v>
      </c>
      <c r="C86" s="20"/>
      <c r="D86" s="20"/>
      <c r="E86" s="20"/>
      <c r="F86" s="20"/>
      <c r="G86" s="20"/>
      <c r="H86" s="20"/>
      <c r="I86" s="20"/>
      <c r="J86" s="20"/>
    </row>
    <row r="87" spans="1:10" s="19" customFormat="1" x14ac:dyDescent="0.25">
      <c r="A87" s="25" t="s">
        <v>80</v>
      </c>
      <c r="B87" s="28">
        <v>1635868.0000000005</v>
      </c>
      <c r="C87" s="28">
        <v>2437682.4000000004</v>
      </c>
      <c r="D87" s="28">
        <v>149.0146148711265</v>
      </c>
      <c r="E87" s="28">
        <v>1344633.6999999997</v>
      </c>
      <c r="F87" s="28"/>
      <c r="G87" s="28">
        <v>1085865.5</v>
      </c>
      <c r="H87" s="28">
        <v>80.755487535378606</v>
      </c>
      <c r="I87" s="28">
        <v>576092.6</v>
      </c>
      <c r="J87" s="28">
        <v>53.053771392497509</v>
      </c>
    </row>
    <row r="88" spans="1:10" s="19" customFormat="1" ht="31.2" x14ac:dyDescent="0.25">
      <c r="A88" s="21" t="s">
        <v>79</v>
      </c>
      <c r="B88" s="27">
        <v>133500.6</v>
      </c>
      <c r="C88" s="27">
        <v>28291.3</v>
      </c>
      <c r="D88" s="27"/>
      <c r="E88" s="27"/>
      <c r="F88" s="27"/>
      <c r="G88" s="27"/>
      <c r="H88" s="27"/>
      <c r="I88" s="27"/>
      <c r="J88" s="27"/>
    </row>
    <row r="89" spans="1:10" s="19" customFormat="1" ht="46.8" x14ac:dyDescent="0.25">
      <c r="A89" s="21" t="s">
        <v>78</v>
      </c>
      <c r="B89" s="27">
        <v>690222</v>
      </c>
      <c r="C89" s="27">
        <v>896833.8</v>
      </c>
      <c r="D89" s="27"/>
      <c r="E89" s="27"/>
      <c r="F89" s="27"/>
      <c r="G89" s="27"/>
      <c r="H89" s="27"/>
      <c r="I89" s="27"/>
      <c r="J89" s="27"/>
    </row>
    <row r="90" spans="1:10" s="19" customFormat="1" ht="62.4" x14ac:dyDescent="0.25">
      <c r="A90" s="21" t="s">
        <v>77</v>
      </c>
      <c r="B90" s="20"/>
      <c r="C90" s="20"/>
      <c r="D90" s="20"/>
      <c r="E90" s="20">
        <v>7032.3</v>
      </c>
      <c r="F90" s="20"/>
      <c r="G90" s="20"/>
      <c r="H90" s="20"/>
      <c r="I90" s="20"/>
      <c r="J90" s="20"/>
    </row>
    <row r="91" spans="1:10" s="19" customFormat="1" ht="46.8" x14ac:dyDescent="0.25">
      <c r="A91" s="21" t="s">
        <v>76</v>
      </c>
      <c r="B91" s="20">
        <v>42430.8</v>
      </c>
      <c r="C91" s="20">
        <v>20488.400000000001</v>
      </c>
      <c r="D91" s="20">
        <v>48.286621982145043</v>
      </c>
      <c r="E91" s="20">
        <v>8242.9</v>
      </c>
      <c r="F91" s="20">
        <v>40.232033736162897</v>
      </c>
      <c r="G91" s="20"/>
      <c r="H91" s="20"/>
      <c r="I91" s="20"/>
      <c r="J91" s="20"/>
    </row>
    <row r="92" spans="1:10" s="19" customFormat="1" ht="46.8" x14ac:dyDescent="0.25">
      <c r="A92" s="21" t="s">
        <v>75</v>
      </c>
      <c r="B92" s="20">
        <v>0</v>
      </c>
      <c r="C92" s="20">
        <v>0</v>
      </c>
      <c r="D92" s="20"/>
      <c r="E92" s="20">
        <v>3260.3</v>
      </c>
      <c r="F92" s="20"/>
      <c r="G92" s="20"/>
      <c r="H92" s="20"/>
      <c r="I92" s="20"/>
      <c r="J92" s="20"/>
    </row>
    <row r="93" spans="1:10" s="19" customFormat="1" ht="62.4" x14ac:dyDescent="0.25">
      <c r="A93" s="21" t="s">
        <v>74</v>
      </c>
      <c r="B93" s="20">
        <v>7225.3</v>
      </c>
      <c r="C93" s="20">
        <v>16425</v>
      </c>
      <c r="D93" s="20">
        <v>227.32620098819427</v>
      </c>
      <c r="E93" s="20">
        <v>6229.3</v>
      </c>
      <c r="F93" s="20">
        <v>37.925722983257231</v>
      </c>
      <c r="G93" s="20"/>
      <c r="H93" s="20"/>
      <c r="I93" s="20"/>
      <c r="J93" s="20"/>
    </row>
    <row r="94" spans="1:10" s="19" customFormat="1" ht="62.4" x14ac:dyDescent="0.25">
      <c r="A94" s="21" t="s">
        <v>73</v>
      </c>
      <c r="B94" s="20">
        <v>142263.4</v>
      </c>
      <c r="C94" s="20">
        <v>153075</v>
      </c>
      <c r="D94" s="20">
        <v>107.59970589765182</v>
      </c>
      <c r="E94" s="20">
        <v>190920.2</v>
      </c>
      <c r="F94" s="20">
        <v>124.72330556916545</v>
      </c>
      <c r="G94" s="20">
        <v>198557</v>
      </c>
      <c r="H94" s="20">
        <v>103.99999580976764</v>
      </c>
      <c r="I94" s="20">
        <v>198557</v>
      </c>
      <c r="J94" s="20">
        <v>100</v>
      </c>
    </row>
    <row r="95" spans="1:10" s="19" customFormat="1" ht="46.8" x14ac:dyDescent="0.25">
      <c r="A95" s="21" t="s">
        <v>72</v>
      </c>
      <c r="B95" s="20">
        <v>18743.2</v>
      </c>
      <c r="C95" s="20">
        <v>31228.799999999999</v>
      </c>
      <c r="D95" s="20">
        <v>166.61402535319473</v>
      </c>
      <c r="E95" s="20">
        <v>33962.9</v>
      </c>
      <c r="F95" s="20">
        <v>108.75505943231889</v>
      </c>
      <c r="G95" s="20"/>
      <c r="H95" s="20"/>
      <c r="I95" s="20"/>
      <c r="J95" s="20"/>
    </row>
    <row r="96" spans="1:10" s="19" customFormat="1" ht="109.2" x14ac:dyDescent="0.25">
      <c r="A96" s="21" t="s">
        <v>71</v>
      </c>
      <c r="B96" s="20"/>
      <c r="C96" s="20"/>
      <c r="D96" s="20"/>
      <c r="E96" s="20">
        <v>9000</v>
      </c>
      <c r="F96" s="20"/>
      <c r="G96" s="20">
        <v>9000</v>
      </c>
      <c r="H96" s="20">
        <v>100</v>
      </c>
      <c r="I96" s="20">
        <v>9000</v>
      </c>
      <c r="J96" s="20">
        <v>100</v>
      </c>
    </row>
    <row r="97" spans="1:10" s="19" customFormat="1" ht="46.8" x14ac:dyDescent="0.25">
      <c r="A97" s="21" t="s">
        <v>70</v>
      </c>
      <c r="B97" s="20"/>
      <c r="C97" s="20"/>
      <c r="D97" s="20"/>
      <c r="E97" s="20">
        <v>14310.6</v>
      </c>
      <c r="F97" s="20"/>
      <c r="G97" s="20">
        <v>14310.6</v>
      </c>
      <c r="H97" s="20">
        <v>100</v>
      </c>
      <c r="I97" s="20">
        <v>14310.6</v>
      </c>
      <c r="J97" s="20">
        <v>100</v>
      </c>
    </row>
    <row r="98" spans="1:10" s="19" customFormat="1" ht="46.8" x14ac:dyDescent="0.25">
      <c r="A98" s="21" t="s">
        <v>69</v>
      </c>
      <c r="B98" s="20"/>
      <c r="C98" s="20"/>
      <c r="D98" s="20"/>
      <c r="E98" s="20">
        <v>41729.300000000003</v>
      </c>
      <c r="F98" s="20"/>
      <c r="G98" s="20">
        <v>11258.2</v>
      </c>
      <c r="H98" s="20">
        <v>26.979124979331072</v>
      </c>
      <c r="I98" s="20">
        <v>7246.7</v>
      </c>
      <c r="J98" s="20">
        <v>64.368193849816123</v>
      </c>
    </row>
    <row r="99" spans="1:10" s="19" customFormat="1" ht="62.4" x14ac:dyDescent="0.25">
      <c r="A99" s="21" t="s">
        <v>68</v>
      </c>
      <c r="B99" s="20"/>
      <c r="C99" s="20"/>
      <c r="D99" s="20"/>
      <c r="E99" s="20">
        <v>28178.6</v>
      </c>
      <c r="F99" s="20"/>
      <c r="G99" s="20"/>
      <c r="H99" s="20"/>
      <c r="I99" s="20"/>
      <c r="J99" s="20"/>
    </row>
    <row r="100" spans="1:10" s="19" customFormat="1" ht="46.8" x14ac:dyDescent="0.25">
      <c r="A100" s="21" t="s">
        <v>67</v>
      </c>
      <c r="B100" s="20">
        <v>10759</v>
      </c>
      <c r="C100" s="20">
        <v>20577.900000000001</v>
      </c>
      <c r="D100" s="20">
        <v>191.2621990891347</v>
      </c>
      <c r="E100" s="20">
        <v>415.3</v>
      </c>
      <c r="F100" s="20">
        <v>2.0181845572191524</v>
      </c>
      <c r="G100" s="20">
        <v>415.3</v>
      </c>
      <c r="H100" s="20">
        <v>100</v>
      </c>
      <c r="I100" s="20">
        <v>415.3</v>
      </c>
      <c r="J100" s="20">
        <v>100</v>
      </c>
    </row>
    <row r="101" spans="1:10" s="19" customFormat="1" ht="78" x14ac:dyDescent="0.25">
      <c r="A101" s="21" t="s">
        <v>66</v>
      </c>
      <c r="B101" s="20">
        <v>231.8</v>
      </c>
      <c r="C101" s="20">
        <v>138.19999999999999</v>
      </c>
      <c r="D101" s="20">
        <v>59.620362381363236</v>
      </c>
      <c r="E101" s="20">
        <v>244.1</v>
      </c>
      <c r="F101" s="20">
        <v>176.62807525325616</v>
      </c>
      <c r="G101" s="20">
        <v>244.1</v>
      </c>
      <c r="H101" s="20">
        <v>100</v>
      </c>
      <c r="I101" s="20">
        <v>244.1</v>
      </c>
      <c r="J101" s="20">
        <v>100</v>
      </c>
    </row>
    <row r="102" spans="1:10" s="19" customFormat="1" ht="46.8" x14ac:dyDescent="0.25">
      <c r="A102" s="21" t="s">
        <v>65</v>
      </c>
      <c r="B102" s="20">
        <v>445.6</v>
      </c>
      <c r="C102" s="20">
        <v>121.7</v>
      </c>
      <c r="D102" s="20">
        <v>27.311490125673249</v>
      </c>
      <c r="E102" s="20">
        <v>235.1</v>
      </c>
      <c r="F102" s="20">
        <v>193.17995069843877</v>
      </c>
      <c r="G102" s="20">
        <v>272.89999999999998</v>
      </c>
      <c r="H102" s="20">
        <v>116.07826456826882</v>
      </c>
      <c r="I102" s="20">
        <v>272.2</v>
      </c>
      <c r="J102" s="20">
        <v>99.7434957860022</v>
      </c>
    </row>
    <row r="103" spans="1:10" s="19" customFormat="1" ht="62.4" x14ac:dyDescent="0.25">
      <c r="A103" s="21" t="s">
        <v>64</v>
      </c>
      <c r="B103" s="20">
        <v>13171.7</v>
      </c>
      <c r="C103" s="20">
        <v>16640.5</v>
      </c>
      <c r="D103" s="20">
        <v>126.33524905668972</v>
      </c>
      <c r="E103" s="20">
        <v>16500</v>
      </c>
      <c r="F103" s="20">
        <v>99.155674408821852</v>
      </c>
      <c r="G103" s="20"/>
      <c r="H103" s="20"/>
      <c r="I103" s="20"/>
      <c r="J103" s="20"/>
    </row>
    <row r="104" spans="1:10" s="19" customFormat="1" ht="62.4" x14ac:dyDescent="0.25">
      <c r="A104" s="26" t="s">
        <v>63</v>
      </c>
      <c r="B104" s="20"/>
      <c r="C104" s="20">
        <v>8360.5</v>
      </c>
      <c r="D104" s="20"/>
      <c r="E104" s="20">
        <v>8360.5</v>
      </c>
      <c r="F104" s="20">
        <v>100</v>
      </c>
      <c r="G104" s="20"/>
      <c r="H104" s="20"/>
      <c r="I104" s="20"/>
      <c r="J104" s="20"/>
    </row>
    <row r="105" spans="1:10" s="19" customFormat="1" ht="62.4" x14ac:dyDescent="0.25">
      <c r="A105" s="26" t="s">
        <v>62</v>
      </c>
      <c r="B105" s="20"/>
      <c r="C105" s="20">
        <v>0</v>
      </c>
      <c r="D105" s="20"/>
      <c r="E105" s="20">
        <v>18093.8</v>
      </c>
      <c r="F105" s="20"/>
      <c r="G105" s="20"/>
      <c r="H105" s="20"/>
      <c r="I105" s="20"/>
      <c r="J105" s="20"/>
    </row>
    <row r="106" spans="1:10" s="19" customFormat="1" ht="31.2" x14ac:dyDescent="0.25">
      <c r="A106" s="26" t="s">
        <v>61</v>
      </c>
      <c r="B106" s="20"/>
      <c r="C106" s="20">
        <v>65261.7</v>
      </c>
      <c r="D106" s="20"/>
      <c r="E106" s="20">
        <v>167076.20000000001</v>
      </c>
      <c r="F106" s="20">
        <v>256.00957376225261</v>
      </c>
      <c r="G106" s="20"/>
      <c r="H106" s="20"/>
      <c r="I106" s="20"/>
      <c r="J106" s="20"/>
    </row>
    <row r="107" spans="1:10" s="19" customFormat="1" ht="78" x14ac:dyDescent="0.25">
      <c r="A107" s="26" t="s">
        <v>60</v>
      </c>
      <c r="B107" s="20"/>
      <c r="C107" s="20">
        <v>0</v>
      </c>
      <c r="D107" s="20"/>
      <c r="E107" s="20">
        <v>8390</v>
      </c>
      <c r="F107" s="20"/>
      <c r="G107" s="20"/>
      <c r="H107" s="20"/>
      <c r="I107" s="20"/>
      <c r="J107" s="20"/>
    </row>
    <row r="108" spans="1:10" s="19" customFormat="1" ht="46.8" x14ac:dyDescent="0.25">
      <c r="A108" s="26" t="s">
        <v>59</v>
      </c>
      <c r="B108" s="20">
        <v>1560</v>
      </c>
      <c r="C108" s="20">
        <v>2146.8000000000002</v>
      </c>
      <c r="D108" s="20">
        <v>137.61538461538464</v>
      </c>
      <c r="E108" s="20">
        <v>1792.2</v>
      </c>
      <c r="F108" s="20">
        <v>83.482392397987695</v>
      </c>
      <c r="G108" s="20">
        <v>1318</v>
      </c>
      <c r="H108" s="20">
        <v>73.540899453186029</v>
      </c>
      <c r="I108" s="20">
        <v>1318</v>
      </c>
      <c r="J108" s="20">
        <v>100</v>
      </c>
    </row>
    <row r="109" spans="1:10" s="19" customFormat="1" ht="46.8" x14ac:dyDescent="0.25">
      <c r="A109" s="26" t="s">
        <v>58</v>
      </c>
      <c r="B109" s="20">
        <v>1390.6</v>
      </c>
      <c r="C109" s="20">
        <v>8413.1</v>
      </c>
      <c r="D109" s="20">
        <v>604.99784265784569</v>
      </c>
      <c r="E109" s="20">
        <v>8939.4</v>
      </c>
      <c r="F109" s="20">
        <v>106.25572024580711</v>
      </c>
      <c r="G109" s="20"/>
      <c r="H109" s="20"/>
      <c r="I109" s="20"/>
      <c r="J109" s="20"/>
    </row>
    <row r="110" spans="1:10" s="19" customFormat="1" ht="46.8" x14ac:dyDescent="0.25">
      <c r="A110" s="26" t="s">
        <v>57</v>
      </c>
      <c r="B110" s="20">
        <v>964.2</v>
      </c>
      <c r="C110" s="20">
        <v>7130.3</v>
      </c>
      <c r="D110" s="20">
        <v>739.5042522298279</v>
      </c>
      <c r="E110" s="20">
        <v>7753</v>
      </c>
      <c r="F110" s="20">
        <v>108.7331528827679</v>
      </c>
      <c r="G110" s="20"/>
      <c r="H110" s="20"/>
      <c r="I110" s="20"/>
      <c r="J110" s="20"/>
    </row>
    <row r="111" spans="1:10" s="19" customFormat="1" ht="31.2" x14ac:dyDescent="0.25">
      <c r="A111" s="26" t="s">
        <v>56</v>
      </c>
      <c r="B111" s="20">
        <v>150784.4</v>
      </c>
      <c r="C111" s="20">
        <v>1109</v>
      </c>
      <c r="D111" s="20">
        <v>0.73548722546894774</v>
      </c>
      <c r="E111" s="20"/>
      <c r="F111" s="20"/>
      <c r="G111" s="20"/>
      <c r="H111" s="20"/>
      <c r="I111" s="20"/>
      <c r="J111" s="20"/>
    </row>
    <row r="112" spans="1:10" s="19" customFormat="1" ht="62.4" x14ac:dyDescent="0.25">
      <c r="A112" s="26" t="s">
        <v>55</v>
      </c>
      <c r="B112" s="20"/>
      <c r="C112" s="20">
        <v>467366.1</v>
      </c>
      <c r="D112" s="20"/>
      <c r="E112" s="20">
        <v>428278.6</v>
      </c>
      <c r="F112" s="20">
        <v>91.636642024314554</v>
      </c>
      <c r="G112" s="20">
        <v>395628.5</v>
      </c>
      <c r="H112" s="20">
        <v>92.376434405081184</v>
      </c>
      <c r="I112" s="20"/>
      <c r="J112" s="20"/>
    </row>
    <row r="113" spans="1:10" s="19" customFormat="1" ht="62.4" x14ac:dyDescent="0.25">
      <c r="A113" s="26" t="s">
        <v>54</v>
      </c>
      <c r="B113" s="20">
        <v>23433.3</v>
      </c>
      <c r="C113" s="20">
        <v>26983.599999999999</v>
      </c>
      <c r="D113" s="20">
        <v>115.15066166523707</v>
      </c>
      <c r="E113" s="20">
        <v>31567.1</v>
      </c>
      <c r="F113" s="20">
        <v>116.98624349604944</v>
      </c>
      <c r="G113" s="20">
        <v>34694.5</v>
      </c>
      <c r="H113" s="20">
        <v>109.90715016583724</v>
      </c>
      <c r="I113" s="20">
        <v>32888.1</v>
      </c>
      <c r="J113" s="20">
        <v>94.793411059389811</v>
      </c>
    </row>
    <row r="114" spans="1:10" s="19" customFormat="1" ht="46.8" x14ac:dyDescent="0.25">
      <c r="A114" s="26" t="s">
        <v>53</v>
      </c>
      <c r="B114" s="20">
        <v>5881.7</v>
      </c>
      <c r="C114" s="20">
        <v>10131.5</v>
      </c>
      <c r="D114" s="20">
        <v>172.25462026284919</v>
      </c>
      <c r="E114" s="20">
        <v>7172</v>
      </c>
      <c r="F114" s="20">
        <v>70.78912303212752</v>
      </c>
      <c r="G114" s="20">
        <v>7172</v>
      </c>
      <c r="H114" s="20">
        <v>100</v>
      </c>
      <c r="I114" s="20">
        <v>7172</v>
      </c>
      <c r="J114" s="20">
        <v>100</v>
      </c>
    </row>
    <row r="115" spans="1:10" s="19" customFormat="1" ht="31.2" x14ac:dyDescent="0.25">
      <c r="A115" s="26" t="s">
        <v>52</v>
      </c>
      <c r="B115" s="20">
        <v>1803</v>
      </c>
      <c r="C115" s="20">
        <v>1864.7</v>
      </c>
      <c r="D115" s="20">
        <v>103.42207432057681</v>
      </c>
      <c r="E115" s="20">
        <v>1256.3</v>
      </c>
      <c r="F115" s="20">
        <v>67.372767737437655</v>
      </c>
      <c r="G115" s="20">
        <v>1256.3</v>
      </c>
      <c r="H115" s="20">
        <v>100</v>
      </c>
      <c r="I115" s="20">
        <v>1256.3</v>
      </c>
      <c r="J115" s="20">
        <v>100</v>
      </c>
    </row>
    <row r="116" spans="1:10" s="19" customFormat="1" ht="46.8" x14ac:dyDescent="0.25">
      <c r="A116" s="26" t="s">
        <v>51</v>
      </c>
      <c r="B116" s="20">
        <v>197052.5</v>
      </c>
      <c r="C116" s="20">
        <v>181588.9</v>
      </c>
      <c r="D116" s="20">
        <v>92.152548178784841</v>
      </c>
      <c r="E116" s="20">
        <v>192158.9</v>
      </c>
      <c r="F116" s="20">
        <v>105.82084037074952</v>
      </c>
      <c r="G116" s="20">
        <v>191921</v>
      </c>
      <c r="H116" s="20">
        <v>99.876196210532015</v>
      </c>
      <c r="I116" s="20">
        <v>191921</v>
      </c>
      <c r="J116" s="20">
        <v>100</v>
      </c>
    </row>
    <row r="117" spans="1:10" s="19" customFormat="1" ht="46.8" x14ac:dyDescent="0.25">
      <c r="A117" s="26" t="s">
        <v>50</v>
      </c>
      <c r="B117" s="20"/>
      <c r="C117" s="20">
        <v>225059.9</v>
      </c>
      <c r="D117" s="20"/>
      <c r="E117" s="20">
        <v>76719.199999999997</v>
      </c>
      <c r="F117" s="20">
        <v>34.088347146692946</v>
      </c>
      <c r="G117" s="20">
        <v>199129.09999999998</v>
      </c>
      <c r="H117" s="20">
        <v>259.55575657723227</v>
      </c>
      <c r="I117" s="20">
        <v>100917.6</v>
      </c>
      <c r="J117" s="20">
        <v>50.679483812260493</v>
      </c>
    </row>
    <row r="118" spans="1:10" s="19" customFormat="1" ht="46.8" x14ac:dyDescent="0.25">
      <c r="A118" s="26" t="s">
        <v>49</v>
      </c>
      <c r="B118" s="20"/>
      <c r="C118" s="20">
        <v>20730</v>
      </c>
      <c r="D118" s="20"/>
      <c r="E118" s="20">
        <v>26815.599999999999</v>
      </c>
      <c r="F118" s="20">
        <v>129.35648818137963</v>
      </c>
      <c r="G118" s="20">
        <v>20688</v>
      </c>
      <c r="H118" s="20">
        <v>77.149122152776755</v>
      </c>
      <c r="I118" s="20">
        <v>10573.7</v>
      </c>
      <c r="J118" s="20">
        <v>51.110305491105954</v>
      </c>
    </row>
    <row r="119" spans="1:10" s="19" customFormat="1" ht="46.8" x14ac:dyDescent="0.25">
      <c r="A119" s="26" t="s">
        <v>48</v>
      </c>
      <c r="B119" s="20">
        <v>194.1</v>
      </c>
      <c r="C119" s="20">
        <v>2</v>
      </c>
      <c r="D119" s="20">
        <v>1.0303967027305512</v>
      </c>
      <c r="E119" s="20"/>
      <c r="F119" s="20"/>
      <c r="G119" s="20"/>
      <c r="H119" s="20"/>
      <c r="I119" s="20"/>
      <c r="J119" s="20"/>
    </row>
    <row r="120" spans="1:10" s="19" customFormat="1" ht="62.4" x14ac:dyDescent="0.25">
      <c r="A120" s="26" t="s">
        <v>47</v>
      </c>
      <c r="B120" s="20">
        <v>116121.60000000001</v>
      </c>
      <c r="C120" s="20">
        <v>102829.6</v>
      </c>
      <c r="D120" s="20">
        <v>88.553378527336861</v>
      </c>
      <c r="E120" s="20"/>
      <c r="F120" s="20"/>
      <c r="G120" s="20"/>
      <c r="H120" s="20"/>
      <c r="I120" s="20"/>
      <c r="J120" s="20"/>
    </row>
    <row r="121" spans="1:10" s="19" customFormat="1" ht="62.4" x14ac:dyDescent="0.25">
      <c r="A121" s="26" t="s">
        <v>46</v>
      </c>
      <c r="B121" s="20">
        <v>68219</v>
      </c>
      <c r="C121" s="20">
        <v>65881.7</v>
      </c>
      <c r="D121" s="20">
        <v>96.573828405576151</v>
      </c>
      <c r="E121" s="20"/>
      <c r="F121" s="20"/>
      <c r="G121" s="20"/>
      <c r="H121" s="20"/>
      <c r="I121" s="20"/>
      <c r="J121" s="20"/>
    </row>
    <row r="122" spans="1:10" s="19" customFormat="1" ht="31.2" x14ac:dyDescent="0.25">
      <c r="A122" s="26" t="s">
        <v>45</v>
      </c>
      <c r="B122" s="20">
        <v>3115.3</v>
      </c>
      <c r="C122" s="20">
        <v>2825.4</v>
      </c>
      <c r="D122" s="20">
        <v>90.694315154238751</v>
      </c>
      <c r="E122" s="20"/>
      <c r="F122" s="20"/>
      <c r="G122" s="20"/>
      <c r="H122" s="20"/>
      <c r="I122" s="20"/>
      <c r="J122" s="20"/>
    </row>
    <row r="123" spans="1:10" s="19" customFormat="1" ht="62.4" x14ac:dyDescent="0.25">
      <c r="A123" s="26" t="s">
        <v>44</v>
      </c>
      <c r="B123" s="20">
        <v>5882.8</v>
      </c>
      <c r="C123" s="20">
        <v>0</v>
      </c>
      <c r="D123" s="20">
        <v>0</v>
      </c>
      <c r="E123" s="20"/>
      <c r="F123" s="20"/>
      <c r="G123" s="20"/>
      <c r="H123" s="20"/>
      <c r="I123" s="20"/>
      <c r="J123" s="20"/>
    </row>
    <row r="124" spans="1:10" s="19" customFormat="1" ht="109.2" x14ac:dyDescent="0.25">
      <c r="A124" s="26" t="s">
        <v>43</v>
      </c>
      <c r="B124" s="20">
        <v>472.1</v>
      </c>
      <c r="C124" s="20">
        <v>477.2</v>
      </c>
      <c r="D124" s="20">
        <v>101.08027960177928</v>
      </c>
      <c r="E124" s="20"/>
      <c r="F124" s="20"/>
      <c r="G124" s="20"/>
      <c r="H124" s="20"/>
      <c r="I124" s="20"/>
      <c r="J124" s="20"/>
    </row>
    <row r="125" spans="1:10" s="19" customFormat="1" ht="78" x14ac:dyDescent="0.25">
      <c r="A125" s="26" t="s">
        <v>42</v>
      </c>
      <c r="B125" s="20">
        <v>0</v>
      </c>
      <c r="C125" s="20">
        <v>55699.8</v>
      </c>
      <c r="D125" s="20"/>
      <c r="E125" s="20"/>
      <c r="F125" s="20"/>
      <c r="G125" s="20"/>
      <c r="H125" s="20"/>
      <c r="I125" s="20"/>
      <c r="J125" s="20"/>
    </row>
    <row r="126" spans="1:10" s="19" customFormat="1" x14ac:dyDescent="0.25">
      <c r="A126" s="25" t="s">
        <v>41</v>
      </c>
      <c r="B126" s="24">
        <v>423031.10000000003</v>
      </c>
      <c r="C126" s="24">
        <v>850567.21600999997</v>
      </c>
      <c r="D126" s="24">
        <v>201.06493730839173</v>
      </c>
      <c r="E126" s="24">
        <v>45464</v>
      </c>
      <c r="F126" s="24">
        <v>5.3451390018617282</v>
      </c>
      <c r="G126" s="24">
        <v>46344.4</v>
      </c>
      <c r="H126" s="24">
        <v>101.93647721273975</v>
      </c>
      <c r="I126" s="24">
        <v>46344.4</v>
      </c>
      <c r="J126" s="24">
        <v>100</v>
      </c>
    </row>
    <row r="127" spans="1:10" s="19" customFormat="1" ht="46.8" x14ac:dyDescent="0.25">
      <c r="A127" s="21" t="s">
        <v>40</v>
      </c>
      <c r="B127" s="20">
        <v>41565.9</v>
      </c>
      <c r="C127" s="20">
        <v>59308.4</v>
      </c>
      <c r="D127" s="20">
        <v>142.68522996013559</v>
      </c>
      <c r="E127" s="20">
        <v>45464</v>
      </c>
      <c r="F127" s="20">
        <v>76.656932238940854</v>
      </c>
      <c r="G127" s="20">
        <v>46344.4</v>
      </c>
      <c r="H127" s="20">
        <v>101.93647721273975</v>
      </c>
      <c r="I127" s="20">
        <v>46344.4</v>
      </c>
      <c r="J127" s="20">
        <v>100</v>
      </c>
    </row>
    <row r="128" spans="1:10" s="19" customFormat="1" ht="46.8" x14ac:dyDescent="0.25">
      <c r="A128" s="21" t="s">
        <v>39</v>
      </c>
      <c r="B128" s="20">
        <v>9000</v>
      </c>
      <c r="C128" s="20"/>
      <c r="D128" s="20"/>
      <c r="E128" s="20"/>
      <c r="F128" s="20"/>
      <c r="G128" s="20"/>
      <c r="H128" s="20"/>
      <c r="I128" s="20"/>
      <c r="J128" s="20"/>
    </row>
    <row r="129" spans="1:10" s="19" customFormat="1" ht="46.8" x14ac:dyDescent="0.25">
      <c r="A129" s="21" t="s">
        <v>38</v>
      </c>
      <c r="B129" s="20">
        <v>3271.2</v>
      </c>
      <c r="C129" s="20">
        <v>4996.50792</v>
      </c>
      <c r="D129" s="20">
        <v>152.74235509904622</v>
      </c>
      <c r="E129" s="20"/>
      <c r="F129" s="20"/>
      <c r="G129" s="20"/>
      <c r="H129" s="20"/>
      <c r="I129" s="20"/>
      <c r="J129" s="20"/>
    </row>
    <row r="130" spans="1:10" s="19" customFormat="1" ht="46.8" x14ac:dyDescent="0.25">
      <c r="A130" s="23" t="s">
        <v>37</v>
      </c>
      <c r="B130" s="20">
        <v>977.6</v>
      </c>
      <c r="C130" s="20">
        <v>2745.2080899999996</v>
      </c>
      <c r="D130" s="20">
        <v>280.81097483633386</v>
      </c>
      <c r="E130" s="20"/>
      <c r="F130" s="20"/>
      <c r="G130" s="20"/>
      <c r="H130" s="20"/>
      <c r="I130" s="20"/>
      <c r="J130" s="20"/>
    </row>
    <row r="131" spans="1:10" s="19" customFormat="1" ht="31.2" x14ac:dyDescent="0.25">
      <c r="A131" s="23" t="s">
        <v>36</v>
      </c>
      <c r="B131" s="20">
        <v>358362</v>
      </c>
      <c r="C131" s="20">
        <v>500000</v>
      </c>
      <c r="D131" s="20">
        <v>139.52372182318439</v>
      </c>
      <c r="E131" s="20"/>
      <c r="F131" s="20"/>
      <c r="G131" s="20"/>
      <c r="H131" s="20"/>
      <c r="I131" s="20"/>
      <c r="J131" s="20"/>
    </row>
    <row r="132" spans="1:10" s="19" customFormat="1" ht="62.4" x14ac:dyDescent="0.25">
      <c r="A132" s="21" t="s">
        <v>35</v>
      </c>
      <c r="B132" s="20">
        <v>9854.4</v>
      </c>
      <c r="C132" s="20"/>
      <c r="D132" s="20"/>
      <c r="E132" s="20"/>
      <c r="F132" s="20"/>
      <c r="G132" s="20"/>
      <c r="H132" s="20"/>
      <c r="I132" s="20"/>
      <c r="J132" s="20"/>
    </row>
    <row r="133" spans="1:10" s="19" customFormat="1" ht="78" x14ac:dyDescent="0.25">
      <c r="A133" s="21" t="s">
        <v>34</v>
      </c>
      <c r="B133" s="20"/>
      <c r="C133" s="20">
        <v>215017.9</v>
      </c>
      <c r="D133" s="20"/>
      <c r="E133" s="20"/>
      <c r="F133" s="20"/>
      <c r="G133" s="20"/>
      <c r="H133" s="20"/>
      <c r="I133" s="20"/>
      <c r="J133" s="20"/>
    </row>
    <row r="134" spans="1:10" s="19" customFormat="1" ht="46.8" x14ac:dyDescent="0.25">
      <c r="A134" s="21" t="s">
        <v>33</v>
      </c>
      <c r="B134" s="20"/>
      <c r="C134" s="20">
        <v>45502.2</v>
      </c>
      <c r="D134" s="20"/>
      <c r="E134" s="20"/>
      <c r="F134" s="20"/>
      <c r="G134" s="20"/>
      <c r="H134" s="20"/>
      <c r="I134" s="20"/>
      <c r="J134" s="20"/>
    </row>
    <row r="135" spans="1:10" s="19" customFormat="1" ht="31.2" x14ac:dyDescent="0.25">
      <c r="A135" s="21" t="s">
        <v>32</v>
      </c>
      <c r="B135" s="20"/>
      <c r="C135" s="20">
        <v>22997</v>
      </c>
      <c r="D135" s="20"/>
      <c r="E135" s="20"/>
      <c r="F135" s="20"/>
      <c r="G135" s="20"/>
      <c r="H135" s="20"/>
      <c r="I135" s="20"/>
      <c r="J135" s="20"/>
    </row>
    <row r="136" spans="1:10" s="16" customFormat="1" x14ac:dyDescent="0.25">
      <c r="A136" s="18"/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1:10" s="16" customFormat="1" x14ac:dyDescent="0.25">
      <c r="A137" s="18" t="s">
        <v>29</v>
      </c>
      <c r="B137" s="17">
        <v>24965351.764720004</v>
      </c>
      <c r="C137" s="17">
        <v>29018525.796379998</v>
      </c>
      <c r="D137" s="17">
        <v>116.23519696360847</v>
      </c>
      <c r="E137" s="17">
        <v>27393533.899999999</v>
      </c>
      <c r="F137" s="17">
        <v>94.4001569625473</v>
      </c>
      <c r="G137" s="17">
        <v>25916152.099999998</v>
      </c>
      <c r="H137" s="17">
        <v>94.606822889689298</v>
      </c>
      <c r="I137" s="17">
        <v>26853062</v>
      </c>
      <c r="J137" s="17">
        <v>103.61515820861386</v>
      </c>
    </row>
    <row r="138" spans="1:10" s="14" customFormat="1" x14ac:dyDescent="0.25">
      <c r="A138" s="15"/>
      <c r="B138" s="4"/>
      <c r="C138" s="4"/>
      <c r="D138" s="4"/>
      <c r="E138" s="4"/>
      <c r="F138" s="4"/>
      <c r="G138" s="4"/>
      <c r="H138" s="4"/>
      <c r="I138" s="4"/>
      <c r="J138" s="4"/>
    </row>
    <row r="139" spans="1:10" s="6" customFormat="1" x14ac:dyDescent="0.25">
      <c r="A139" s="5" t="s">
        <v>28</v>
      </c>
      <c r="B139" s="4">
        <v>416938.71743000671</v>
      </c>
      <c r="C139" s="4">
        <v>-1629612.9401500076</v>
      </c>
      <c r="D139" s="4"/>
      <c r="E139" s="4">
        <v>-613604.90000000224</v>
      </c>
      <c r="F139" s="4"/>
      <c r="G139" s="4">
        <v>-654784.48835025728</v>
      </c>
      <c r="H139" s="4"/>
      <c r="I139" s="4">
        <v>-697444.12729700655</v>
      </c>
      <c r="J139" s="4"/>
    </row>
    <row r="140" spans="1:10" s="6" customFormat="1" x14ac:dyDescent="0.25">
      <c r="A140" s="10" t="s">
        <v>27</v>
      </c>
      <c r="B140" s="13"/>
      <c r="C140" s="13">
        <v>23.882705148408469</v>
      </c>
      <c r="D140" s="13"/>
      <c r="E140" s="13">
        <v>8.6130829383011775</v>
      </c>
      <c r="F140" s="13"/>
      <c r="G140" s="13">
        <v>8.6379451486757404</v>
      </c>
      <c r="H140" s="13"/>
      <c r="I140" s="13">
        <v>8.6579835833591847</v>
      </c>
      <c r="J140" s="13"/>
    </row>
    <row r="141" spans="1:10" s="6" customFormat="1" x14ac:dyDescent="0.25">
      <c r="A141" s="12"/>
      <c r="B141" s="7"/>
      <c r="C141" s="7"/>
      <c r="D141" s="7"/>
      <c r="E141" s="7"/>
      <c r="F141" s="7"/>
      <c r="G141" s="7"/>
      <c r="H141" s="7"/>
      <c r="I141" s="7"/>
      <c r="J141" s="7"/>
    </row>
    <row r="142" spans="1:10" s="6" customFormat="1" x14ac:dyDescent="0.25">
      <c r="A142" s="11" t="s">
        <v>26</v>
      </c>
      <c r="B142" s="7"/>
      <c r="C142" s="7"/>
      <c r="D142" s="7"/>
      <c r="E142" s="7"/>
      <c r="F142" s="7"/>
      <c r="G142" s="7"/>
      <c r="H142" s="7"/>
      <c r="I142" s="7"/>
      <c r="J142" s="7"/>
    </row>
    <row r="143" spans="1:10" s="6" customFormat="1" x14ac:dyDescent="0.25">
      <c r="A143" s="5" t="s">
        <v>25</v>
      </c>
      <c r="B143" s="9">
        <v>1633656.6652599999</v>
      </c>
      <c r="C143" s="9">
        <v>1853497.92056</v>
      </c>
      <c r="D143" s="9">
        <v>113.45700476574811</v>
      </c>
      <c r="E143" s="9">
        <v>1718329.8</v>
      </c>
      <c r="F143" s="9">
        <v>92.7074037116178</v>
      </c>
      <c r="G143" s="9">
        <v>1594308.5289397533</v>
      </c>
      <c r="H143" s="9">
        <v>92.782452410460053</v>
      </c>
      <c r="I143" s="9">
        <v>1614176.3518883027</v>
      </c>
      <c r="J143" s="9">
        <v>101.24617177841743</v>
      </c>
    </row>
    <row r="144" spans="1:10" s="6" customFormat="1" x14ac:dyDescent="0.25">
      <c r="A144" s="5" t="s">
        <v>24</v>
      </c>
      <c r="B144" s="9">
        <v>9568.2279999999992</v>
      </c>
      <c r="C144" s="9">
        <v>10160.5</v>
      </c>
      <c r="D144" s="9">
        <v>106.18998627541067</v>
      </c>
      <c r="E144" s="9">
        <v>18452.2</v>
      </c>
      <c r="F144" s="9">
        <v>181.60720436986369</v>
      </c>
      <c r="G144" s="9">
        <v>17120.403683682911</v>
      </c>
      <c r="H144" s="9">
        <v>92.782452410460053</v>
      </c>
      <c r="I144" s="9">
        <v>17333.753322740107</v>
      </c>
      <c r="J144" s="9">
        <v>101.24617177841743</v>
      </c>
    </row>
    <row r="145" spans="1:10" s="6" customFormat="1" ht="31.2" x14ac:dyDescent="0.25">
      <c r="A145" s="10" t="s">
        <v>23</v>
      </c>
      <c r="B145" s="9">
        <v>178383.82803999999</v>
      </c>
      <c r="C145" s="9">
        <v>181711.05804</v>
      </c>
      <c r="D145" s="9">
        <v>101.86520831880226</v>
      </c>
      <c r="E145" s="9">
        <v>164835</v>
      </c>
      <c r="F145" s="9">
        <v>90.712696177089512</v>
      </c>
      <c r="G145" s="9">
        <v>152937.95543078182</v>
      </c>
      <c r="H145" s="9">
        <v>92.782452410460053</v>
      </c>
      <c r="I145" s="9">
        <v>154843.82506984886</v>
      </c>
      <c r="J145" s="9">
        <v>101.24617177841743</v>
      </c>
    </row>
    <row r="146" spans="1:10" s="6" customFormat="1" x14ac:dyDescent="0.25">
      <c r="A146" s="5" t="s">
        <v>22</v>
      </c>
      <c r="B146" s="7">
        <v>3043354.0664499998</v>
      </c>
      <c r="C146" s="9">
        <v>4064289.9899800001</v>
      </c>
      <c r="D146" s="7">
        <v>133.54640640682658</v>
      </c>
      <c r="E146" s="9">
        <v>4552270.8000000007</v>
      </c>
      <c r="F146" s="7">
        <v>112.00654508470254</v>
      </c>
      <c r="G146" s="9">
        <v>4223708.4886052692</v>
      </c>
      <c r="H146" s="7">
        <v>92.782452410460039</v>
      </c>
      <c r="I146" s="9">
        <v>4276343.1517928904</v>
      </c>
      <c r="J146" s="7">
        <v>101.24617177841746</v>
      </c>
    </row>
    <row r="147" spans="1:10" s="6" customFormat="1" x14ac:dyDescent="0.25">
      <c r="A147" s="5" t="s">
        <v>21</v>
      </c>
      <c r="B147" s="7"/>
      <c r="C147" s="9"/>
      <c r="D147" s="7"/>
      <c r="E147" s="9"/>
      <c r="F147" s="7"/>
      <c r="G147" s="9">
        <v>0</v>
      </c>
      <c r="H147" s="7"/>
      <c r="I147" s="9">
        <v>0</v>
      </c>
      <c r="J147" s="7"/>
    </row>
    <row r="148" spans="1:10" s="6" customFormat="1" x14ac:dyDescent="0.25">
      <c r="A148" s="5" t="s">
        <v>20</v>
      </c>
      <c r="B148" s="7">
        <v>175760.62418000001</v>
      </c>
      <c r="C148" s="9">
        <v>175863.30499999999</v>
      </c>
      <c r="D148" s="7">
        <v>100.05842083258354</v>
      </c>
      <c r="E148" s="9">
        <v>183191.69999999998</v>
      </c>
      <c r="F148" s="7">
        <v>104.16709728047017</v>
      </c>
      <c r="G148" s="9">
        <v>169969.75187241271</v>
      </c>
      <c r="H148" s="7">
        <v>92.782452410460053</v>
      </c>
      <c r="I148" s="9">
        <v>172087.86695209288</v>
      </c>
      <c r="J148" s="7">
        <v>101.24617177841743</v>
      </c>
    </row>
    <row r="149" spans="1:10" s="6" customFormat="1" x14ac:dyDescent="0.25">
      <c r="A149" s="5" t="s">
        <v>19</v>
      </c>
      <c r="B149" s="7">
        <v>240607.86408999999</v>
      </c>
      <c r="C149" s="9">
        <v>236293</v>
      </c>
      <c r="D149" s="7">
        <v>98.206682019177066</v>
      </c>
      <c r="E149" s="9">
        <v>545604.80000000005</v>
      </c>
      <c r="F149" s="7">
        <v>230.90180411607625</v>
      </c>
      <c r="G149" s="9">
        <v>506225.51390918577</v>
      </c>
      <c r="H149" s="7">
        <v>92.782452410460053</v>
      </c>
      <c r="I149" s="9">
        <v>512533.95339867071</v>
      </c>
      <c r="J149" s="7">
        <v>101.24617177841743</v>
      </c>
    </row>
    <row r="150" spans="1:10" s="6" customFormat="1" x14ac:dyDescent="0.25">
      <c r="A150" s="5" t="s">
        <v>18</v>
      </c>
      <c r="B150" s="7">
        <v>619799.33539999998</v>
      </c>
      <c r="C150" s="9">
        <v>657497.62300000002</v>
      </c>
      <c r="D150" s="7">
        <v>106.08233753198053</v>
      </c>
      <c r="E150" s="9">
        <v>698543.60000000009</v>
      </c>
      <c r="F150" s="7">
        <v>106.24275671335775</v>
      </c>
      <c r="G150" s="9">
        <v>648125.88323631452</v>
      </c>
      <c r="H150" s="7">
        <v>92.782452410460053</v>
      </c>
      <c r="I150" s="9">
        <v>656202.64508182416</v>
      </c>
      <c r="J150" s="7">
        <v>101.24617177841743</v>
      </c>
    </row>
    <row r="151" spans="1:10" s="6" customFormat="1" x14ac:dyDescent="0.25">
      <c r="A151" s="5" t="s">
        <v>17</v>
      </c>
      <c r="B151" s="7">
        <v>13775</v>
      </c>
      <c r="C151" s="9">
        <v>28539.9</v>
      </c>
      <c r="D151" s="7">
        <v>207.18620689655171</v>
      </c>
      <c r="E151" s="9">
        <v>23827.7</v>
      </c>
      <c r="F151" s="7">
        <v>83.4890802000007</v>
      </c>
      <c r="G151" s="9">
        <v>22107.924413007189</v>
      </c>
      <c r="H151" s="7">
        <v>92.782452410460053</v>
      </c>
      <c r="I151" s="9">
        <v>22383.427127835945</v>
      </c>
      <c r="J151" s="7">
        <v>101.24617177841743</v>
      </c>
    </row>
    <row r="152" spans="1:10" s="6" customFormat="1" x14ac:dyDescent="0.25">
      <c r="A152" s="5" t="s">
        <v>16</v>
      </c>
      <c r="B152" s="7">
        <v>221727.3861</v>
      </c>
      <c r="C152" s="9">
        <v>292411.90000000002</v>
      </c>
      <c r="D152" s="7">
        <v>131.8790182589899</v>
      </c>
      <c r="E152" s="9">
        <v>308244.7</v>
      </c>
      <c r="F152" s="7">
        <v>105.4145539220531</v>
      </c>
      <c r="G152" s="9">
        <v>285996.99208526534</v>
      </c>
      <c r="H152" s="7">
        <v>92.782452410460053</v>
      </c>
      <c r="I152" s="9">
        <v>289561.00588775467</v>
      </c>
      <c r="J152" s="7">
        <v>101.24617177841743</v>
      </c>
    </row>
    <row r="153" spans="1:10" s="6" customFormat="1" x14ac:dyDescent="0.25">
      <c r="A153" s="5" t="s">
        <v>15</v>
      </c>
      <c r="B153" s="7">
        <v>151061.12542</v>
      </c>
      <c r="C153" s="9">
        <v>269021.05713999999</v>
      </c>
      <c r="D153" s="7">
        <v>178.08754991863876</v>
      </c>
      <c r="E153" s="9">
        <v>241027.10000000003</v>
      </c>
      <c r="F153" s="7">
        <v>89.594139047103766</v>
      </c>
      <c r="G153" s="9">
        <v>223630.85435381197</v>
      </c>
      <c r="H153" s="7">
        <v>92.782452410460053</v>
      </c>
      <c r="I153" s="9">
        <v>226417.67894860299</v>
      </c>
      <c r="J153" s="7">
        <v>101.24617177841743</v>
      </c>
    </row>
    <row r="154" spans="1:10" s="6" customFormat="1" x14ac:dyDescent="0.25">
      <c r="A154" s="5" t="s">
        <v>14</v>
      </c>
      <c r="B154" s="7">
        <v>1116307.16395</v>
      </c>
      <c r="C154" s="9">
        <v>1814571.4267299999</v>
      </c>
      <c r="D154" s="7">
        <v>162.55126593555354</v>
      </c>
      <c r="E154" s="9">
        <v>1111663.8999999999</v>
      </c>
      <c r="F154" s="7">
        <v>61.263165705375698</v>
      </c>
      <c r="G154" s="9">
        <v>1031429.0289817641</v>
      </c>
      <c r="H154" s="7">
        <v>92.782452410460053</v>
      </c>
      <c r="I154" s="9">
        <v>1044282.4064553399</v>
      </c>
      <c r="J154" s="7">
        <v>101.24617177841743</v>
      </c>
    </row>
    <row r="155" spans="1:10" s="6" customFormat="1" x14ac:dyDescent="0.25">
      <c r="A155" s="5" t="s">
        <v>13</v>
      </c>
      <c r="B155" s="7">
        <v>45517</v>
      </c>
      <c r="C155" s="9">
        <v>88038.244999999995</v>
      </c>
      <c r="D155" s="7">
        <v>193.4183821429356</v>
      </c>
      <c r="E155" s="9">
        <v>141836.19999999998</v>
      </c>
      <c r="F155" s="7">
        <v>161.10748232202948</v>
      </c>
      <c r="G155" s="9">
        <v>131599.10476580492</v>
      </c>
      <c r="H155" s="7">
        <v>92.782452410460053</v>
      </c>
      <c r="I155" s="9">
        <v>133239.05567004636</v>
      </c>
      <c r="J155" s="7">
        <v>101.24617177841742</v>
      </c>
    </row>
    <row r="156" spans="1:10" s="6" customFormat="1" x14ac:dyDescent="0.25">
      <c r="A156" s="5" t="s">
        <v>12</v>
      </c>
      <c r="B156" s="7">
        <v>458798.56731000001</v>
      </c>
      <c r="C156" s="9">
        <v>502053.53311000002</v>
      </c>
      <c r="D156" s="7">
        <v>109.42787726073556</v>
      </c>
      <c r="E156" s="9">
        <v>267190.40000000002</v>
      </c>
      <c r="F156" s="7">
        <v>53.21950397298739</v>
      </c>
      <c r="G156" s="9">
        <v>247905.80572531786</v>
      </c>
      <c r="H156" s="7">
        <v>92.782452410460053</v>
      </c>
      <c r="I156" s="9">
        <v>250995.13791332513</v>
      </c>
      <c r="J156" s="7">
        <v>101.24617177841743</v>
      </c>
    </row>
    <row r="157" spans="1:10" s="6" customFormat="1" x14ac:dyDescent="0.25">
      <c r="A157" s="5" t="s">
        <v>11</v>
      </c>
      <c r="B157" s="7">
        <v>1205599.02367</v>
      </c>
      <c r="C157" s="9">
        <v>2338935.5323899998</v>
      </c>
      <c r="D157" s="7">
        <v>194.00609045534694</v>
      </c>
      <c r="E157" s="9">
        <v>554210.39999999991</v>
      </c>
      <c r="F157" s="7">
        <v>23.694983992726375</v>
      </c>
      <c r="G157" s="9">
        <v>514210.00063382019</v>
      </c>
      <c r="H157" s="7">
        <v>92.782452410460053</v>
      </c>
      <c r="I157" s="9">
        <v>520617.94054351898</v>
      </c>
      <c r="J157" s="7">
        <v>101.24617177841743</v>
      </c>
    </row>
    <row r="158" spans="1:10" s="6" customFormat="1" x14ac:dyDescent="0.25">
      <c r="A158" s="5" t="s">
        <v>10</v>
      </c>
      <c r="B158" s="7">
        <v>34271.893510000002</v>
      </c>
      <c r="C158" s="9">
        <v>70498.3</v>
      </c>
      <c r="D158" s="7">
        <v>205.7029617561974</v>
      </c>
      <c r="E158" s="9">
        <v>80119.799999999988</v>
      </c>
      <c r="F158" s="7">
        <v>113.64784682751213</v>
      </c>
      <c r="G158" s="9">
        <v>74337.115306355758</v>
      </c>
      <c r="H158" s="7">
        <v>92.782452410460053</v>
      </c>
      <c r="I158" s="9">
        <v>75263.483458193194</v>
      </c>
      <c r="J158" s="7">
        <v>101.24617177841743</v>
      </c>
    </row>
    <row r="159" spans="1:10" s="6" customFormat="1" x14ac:dyDescent="0.25">
      <c r="A159" s="5" t="s">
        <v>9</v>
      </c>
      <c r="B159" s="7">
        <v>8981503.6402000003</v>
      </c>
      <c r="C159" s="9">
        <v>11137078.58615</v>
      </c>
      <c r="D159" s="7">
        <v>124.00015668091406</v>
      </c>
      <c r="E159" s="9">
        <v>10404218.800000001</v>
      </c>
      <c r="F159" s="7">
        <v>93.41964070307111</v>
      </c>
      <c r="G159" s="9">
        <v>9653290.3567901384</v>
      </c>
      <c r="H159" s="7">
        <v>92.782462021945733</v>
      </c>
      <c r="I159" s="9">
        <v>9773585.8244434316</v>
      </c>
      <c r="J159" s="7">
        <v>101.24616025424613</v>
      </c>
    </row>
    <row r="160" spans="1:10" s="6" customFormat="1" x14ac:dyDescent="0.25">
      <c r="A160" s="5" t="s">
        <v>8</v>
      </c>
      <c r="B160" s="7">
        <v>1322405.0839800001</v>
      </c>
      <c r="C160" s="9">
        <v>1422923.4030499998</v>
      </c>
      <c r="D160" s="7">
        <v>107.60117457863009</v>
      </c>
      <c r="E160" s="9">
        <v>1497182.8</v>
      </c>
      <c r="F160" s="7">
        <v>105.21879089140197</v>
      </c>
      <c r="G160" s="9">
        <v>1389122.9189075932</v>
      </c>
      <c r="H160" s="7">
        <v>92.782452410460053</v>
      </c>
      <c r="I160" s="9">
        <v>1406433.7766905483</v>
      </c>
      <c r="J160" s="7">
        <v>101.24617177841743</v>
      </c>
    </row>
    <row r="161" spans="1:213" s="6" customFormat="1" x14ac:dyDescent="0.25">
      <c r="A161" s="5" t="s">
        <v>7</v>
      </c>
      <c r="B161" s="7">
        <v>1349063.9299600001</v>
      </c>
      <c r="C161" s="9">
        <v>1923400.42689</v>
      </c>
      <c r="D161" s="7">
        <v>142.572963680604</v>
      </c>
      <c r="E161" s="9">
        <v>1561096.3999999997</v>
      </c>
      <c r="F161" s="7">
        <v>81.16335933876131</v>
      </c>
      <c r="G161" s="9">
        <v>1448423.5244114047</v>
      </c>
      <c r="H161" s="7">
        <v>92.782452410460053</v>
      </c>
      <c r="I161" s="9">
        <v>1466473.3696045789</v>
      </c>
      <c r="J161" s="7">
        <v>101.24617177841743</v>
      </c>
    </row>
    <row r="162" spans="1:213" s="6" customFormat="1" x14ac:dyDescent="0.25">
      <c r="A162" s="5" t="s">
        <v>6</v>
      </c>
      <c r="B162" s="7">
        <v>6008068.5572899999</v>
      </c>
      <c r="C162" s="9">
        <v>6462820.1839300003</v>
      </c>
      <c r="D162" s="7">
        <v>107.56901527177514</v>
      </c>
      <c r="E162" s="9">
        <v>6907260.1999999993</v>
      </c>
      <c r="F162" s="7">
        <v>106.87687423479788</v>
      </c>
      <c r="G162" s="9">
        <v>6408725.4079316473</v>
      </c>
      <c r="H162" s="7">
        <v>92.782452410460053</v>
      </c>
      <c r="I162" s="9">
        <v>6488589.1353215585</v>
      </c>
      <c r="J162" s="7">
        <v>101.24617177841742</v>
      </c>
    </row>
    <row r="163" spans="1:213" s="6" customFormat="1" x14ac:dyDescent="0.25">
      <c r="A163" s="5" t="s">
        <v>5</v>
      </c>
      <c r="B163" s="7">
        <v>672155.92419000005</v>
      </c>
      <c r="C163" s="9">
        <v>1056272.16484</v>
      </c>
      <c r="D163" s="7">
        <v>157.1468950620185</v>
      </c>
      <c r="E163" s="9">
        <v>445785.7</v>
      </c>
      <c r="F163" s="7">
        <v>42.203677692058264</v>
      </c>
      <c r="G163" s="9">
        <v>413610.90495513618</v>
      </c>
      <c r="H163" s="7">
        <v>92.782452410460039</v>
      </c>
      <c r="I163" s="9">
        <v>418765.20732514409</v>
      </c>
      <c r="J163" s="7">
        <v>101.24617177841743</v>
      </c>
    </row>
    <row r="164" spans="1:213" s="6" customFormat="1" x14ac:dyDescent="0.25">
      <c r="A164" s="5" t="s">
        <v>4</v>
      </c>
      <c r="B164" s="7">
        <v>38738.702149999997</v>
      </c>
      <c r="C164" s="9">
        <v>43985.578399999999</v>
      </c>
      <c r="D164" s="7">
        <v>113.54427474024192</v>
      </c>
      <c r="E164" s="9">
        <v>53189.1</v>
      </c>
      <c r="F164" s="7">
        <v>120.92395265626425</v>
      </c>
      <c r="G164" s="9">
        <v>49350.151395052002</v>
      </c>
      <c r="H164" s="7">
        <v>92.782452410460053</v>
      </c>
      <c r="I164" s="9">
        <v>49965.139054343425</v>
      </c>
      <c r="J164" s="7">
        <v>101.24617177841743</v>
      </c>
    </row>
    <row r="165" spans="1:213" s="6" customFormat="1" ht="31.2" x14ac:dyDescent="0.25">
      <c r="A165" s="10" t="s">
        <v>3</v>
      </c>
      <c r="B165" s="7">
        <v>71643.504589999997</v>
      </c>
      <c r="C165" s="9">
        <v>66565.092300000004</v>
      </c>
      <c r="D165" s="7">
        <v>92.911552388367056</v>
      </c>
      <c r="E165" s="9">
        <v>50187.8</v>
      </c>
      <c r="F165" s="7">
        <v>75.396575390912517</v>
      </c>
      <c r="G165" s="9">
        <v>46565.471650856867</v>
      </c>
      <c r="H165" s="7">
        <v>92.782452410460039</v>
      </c>
      <c r="I165" s="9">
        <v>47145.757417056819</v>
      </c>
      <c r="J165" s="7">
        <v>101.24617177841743</v>
      </c>
    </row>
    <row r="166" spans="1:213" s="6" customFormat="1" x14ac:dyDescent="0.25">
      <c r="A166" s="8" t="s">
        <v>2</v>
      </c>
      <c r="B166" s="7"/>
      <c r="C166" s="7">
        <v>16000</v>
      </c>
      <c r="D166" s="7"/>
      <c r="E166" s="7"/>
      <c r="F166" s="7"/>
      <c r="G166" s="7"/>
      <c r="H166" s="7"/>
      <c r="I166" s="7"/>
      <c r="J166" s="7"/>
    </row>
    <row r="167" spans="1:213" s="6" customFormat="1" x14ac:dyDescent="0.25">
      <c r="A167" s="5" t="s">
        <v>1</v>
      </c>
      <c r="B167" s="7"/>
      <c r="C167" s="7"/>
      <c r="D167" s="7"/>
      <c r="E167" s="7"/>
      <c r="F167" s="7"/>
      <c r="G167" s="7">
        <v>585225.35970875621</v>
      </c>
      <c r="H167" s="7"/>
      <c r="I167" s="7">
        <v>1240969.4113648501</v>
      </c>
      <c r="J167" s="7"/>
    </row>
    <row r="168" spans="1:213" s="6" customFormat="1" x14ac:dyDescent="0.25">
      <c r="A168" s="5"/>
      <c r="B168" s="7"/>
      <c r="C168" s="7"/>
      <c r="D168" s="7"/>
      <c r="E168" s="7"/>
      <c r="F168" s="7"/>
      <c r="G168" s="7"/>
      <c r="H168" s="7"/>
      <c r="I168" s="7"/>
      <c r="J168" s="7"/>
    </row>
    <row r="169" spans="1:213" x14ac:dyDescent="0.3">
      <c r="A169" s="5" t="s">
        <v>0</v>
      </c>
      <c r="B169" s="4">
        <v>24548413.047289997</v>
      </c>
      <c r="C169" s="4">
        <v>30648138.736530006</v>
      </c>
      <c r="D169" s="4">
        <v>124.84773935280262</v>
      </c>
      <c r="E169" s="4">
        <v>28007138.800000001</v>
      </c>
      <c r="F169" s="4">
        <v>91.382837440036269</v>
      </c>
      <c r="G169" s="4">
        <v>26570936.588350255</v>
      </c>
      <c r="H169" s="4">
        <v>94.87201380367442</v>
      </c>
      <c r="I169" s="4">
        <v>27550506.127297007</v>
      </c>
      <c r="J169" s="4">
        <v>103.6866202878834</v>
      </c>
    </row>
    <row r="170" spans="1:213" s="2" customFormat="1" x14ac:dyDescent="0.3">
      <c r="A170" s="3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</row>
    <row r="171" spans="1:213" s="2" customFormat="1" x14ac:dyDescent="0.3">
      <c r="A171" s="3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</row>
    <row r="172" spans="1:213" s="2" customFormat="1" x14ac:dyDescent="0.3">
      <c r="A172" s="3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</row>
    <row r="173" spans="1:213" s="2" customFormat="1" x14ac:dyDescent="0.3">
      <c r="A173" s="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</row>
    <row r="174" spans="1:213" s="2" customFormat="1" x14ac:dyDescent="0.3">
      <c r="A174" s="3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</row>
    <row r="175" spans="1:213" s="2" customFormat="1" x14ac:dyDescent="0.3">
      <c r="A175" s="3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</row>
    <row r="176" spans="1:213" s="2" customFormat="1" x14ac:dyDescent="0.3">
      <c r="A176" s="3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</row>
    <row r="177" spans="1:213" s="2" customFormat="1" x14ac:dyDescent="0.3">
      <c r="A177" s="3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</row>
    <row r="178" spans="1:213" s="2" customFormat="1" x14ac:dyDescent="0.3">
      <c r="A178" s="3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</row>
    <row r="179" spans="1:213" s="2" customFormat="1" x14ac:dyDescent="0.3">
      <c r="A179" s="3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</row>
    <row r="180" spans="1:213" s="2" customFormat="1" x14ac:dyDescent="0.3">
      <c r="A180" s="3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</row>
    <row r="181" spans="1:213" s="2" customFormat="1" x14ac:dyDescent="0.3">
      <c r="A181" s="3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</row>
    <row r="182" spans="1:213" s="2" customFormat="1" x14ac:dyDescent="0.3">
      <c r="A182" s="3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</row>
    <row r="183" spans="1:213" s="2" customFormat="1" x14ac:dyDescent="0.3">
      <c r="A183" s="3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</row>
    <row r="184" spans="1:213" s="2" customFormat="1" x14ac:dyDescent="0.3">
      <c r="A184" s="3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</row>
    <row r="185" spans="1:213" s="2" customFormat="1" x14ac:dyDescent="0.3">
      <c r="A185" s="3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</row>
    <row r="186" spans="1:213" s="2" customFormat="1" x14ac:dyDescent="0.3">
      <c r="A186" s="3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</row>
    <row r="187" spans="1:213" s="2" customFormat="1" x14ac:dyDescent="0.3">
      <c r="A187" s="3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</row>
    <row r="188" spans="1:213" s="2" customFormat="1" x14ac:dyDescent="0.3">
      <c r="A188" s="3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</row>
    <row r="189" spans="1:213" s="2" customFormat="1" x14ac:dyDescent="0.3">
      <c r="A189" s="3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</row>
    <row r="190" spans="1:213" s="2" customFormat="1" x14ac:dyDescent="0.3">
      <c r="A190" s="3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</row>
    <row r="191" spans="1:213" s="2" customFormat="1" x14ac:dyDescent="0.3">
      <c r="A191" s="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</row>
    <row r="192" spans="1:213" s="2" customFormat="1" x14ac:dyDescent="0.3">
      <c r="A192" s="3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</row>
    <row r="193" spans="1:213" s="2" customFormat="1" x14ac:dyDescent="0.3">
      <c r="A193" s="3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</row>
    <row r="194" spans="1:213" s="2" customFormat="1" x14ac:dyDescent="0.3">
      <c r="A194" s="3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</row>
    <row r="195" spans="1:213" s="2" customFormat="1" x14ac:dyDescent="0.3">
      <c r="A195" s="3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</row>
    <row r="196" spans="1:213" s="2" customFormat="1" x14ac:dyDescent="0.3">
      <c r="A196" s="3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</row>
    <row r="197" spans="1:213" s="2" customFormat="1" x14ac:dyDescent="0.3">
      <c r="A197" s="3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</row>
    <row r="198" spans="1:213" s="2" customFormat="1" x14ac:dyDescent="0.3">
      <c r="A198" s="3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</row>
    <row r="199" spans="1:213" s="2" customFormat="1" x14ac:dyDescent="0.3">
      <c r="A199" s="3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</row>
    <row r="200" spans="1:213" s="2" customFormat="1" x14ac:dyDescent="0.3">
      <c r="A200" s="3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</row>
    <row r="201" spans="1:213" s="2" customFormat="1" x14ac:dyDescent="0.3">
      <c r="A201" s="3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</row>
    <row r="202" spans="1:213" s="2" customFormat="1" x14ac:dyDescent="0.3">
      <c r="A202" s="3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</row>
    <row r="203" spans="1:213" s="2" customFormat="1" x14ac:dyDescent="0.3">
      <c r="A203" s="3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</row>
    <row r="204" spans="1:213" s="2" customFormat="1" x14ac:dyDescent="0.3">
      <c r="A204" s="3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</row>
    <row r="205" spans="1:213" s="2" customFormat="1" x14ac:dyDescent="0.3">
      <c r="A205" s="3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</row>
    <row r="206" spans="1:213" s="2" customFormat="1" x14ac:dyDescent="0.3">
      <c r="A206" s="3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</row>
    <row r="207" spans="1:213" s="2" customFormat="1" x14ac:dyDescent="0.3">
      <c r="A207" s="3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</row>
    <row r="208" spans="1:213" s="2" customFormat="1" x14ac:dyDescent="0.3">
      <c r="A208" s="3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</row>
    <row r="209" spans="1:213" s="2" customFormat="1" x14ac:dyDescent="0.3">
      <c r="A209" s="3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</row>
    <row r="210" spans="1:213" s="2" customFormat="1" x14ac:dyDescent="0.3">
      <c r="A210" s="3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</row>
    <row r="211" spans="1:213" s="2" customFormat="1" x14ac:dyDescent="0.3">
      <c r="A211" s="3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</row>
    <row r="212" spans="1:213" s="2" customFormat="1" x14ac:dyDescent="0.3">
      <c r="A212" s="3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</row>
    <row r="213" spans="1:213" s="2" customFormat="1" x14ac:dyDescent="0.3">
      <c r="A213" s="3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</row>
    <row r="214" spans="1:213" s="2" customFormat="1" x14ac:dyDescent="0.3">
      <c r="A214" s="3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</row>
    <row r="215" spans="1:213" s="2" customFormat="1" x14ac:dyDescent="0.3">
      <c r="A215" s="3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</row>
    <row r="216" spans="1:213" s="2" customFormat="1" x14ac:dyDescent="0.3">
      <c r="A216" s="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</row>
    <row r="217" spans="1:213" s="2" customFormat="1" x14ac:dyDescent="0.3">
      <c r="A217" s="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</row>
    <row r="218" spans="1:213" s="2" customFormat="1" x14ac:dyDescent="0.3">
      <c r="A218" s="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</row>
    <row r="219" spans="1:213" s="2" customFormat="1" x14ac:dyDescent="0.3">
      <c r="A219" s="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</row>
    <row r="220" spans="1:213" s="2" customFormat="1" x14ac:dyDescent="0.3">
      <c r="A220" s="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</row>
    <row r="221" spans="1:213" s="2" customFormat="1" x14ac:dyDescent="0.3">
      <c r="A221" s="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</row>
    <row r="222" spans="1:213" s="2" customFormat="1" x14ac:dyDescent="0.3">
      <c r="A222" s="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</row>
    <row r="223" spans="1:213" s="2" customFormat="1" x14ac:dyDescent="0.3">
      <c r="A223" s="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</row>
    <row r="224" spans="1:213" s="2" customFormat="1" x14ac:dyDescent="0.3">
      <c r="A224" s="3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</row>
    <row r="225" spans="1:213" s="2" customFormat="1" x14ac:dyDescent="0.3">
      <c r="A225" s="3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</row>
    <row r="226" spans="1:213" s="2" customFormat="1" x14ac:dyDescent="0.3">
      <c r="A226" s="3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</row>
    <row r="227" spans="1:213" s="2" customFormat="1" x14ac:dyDescent="0.3">
      <c r="A227" s="3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</row>
    <row r="228" spans="1:213" s="2" customFormat="1" x14ac:dyDescent="0.3">
      <c r="A228" s="3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</row>
    <row r="229" spans="1:213" s="2" customFormat="1" x14ac:dyDescent="0.3">
      <c r="A229" s="3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</row>
    <row r="230" spans="1:213" s="2" customFormat="1" x14ac:dyDescent="0.3">
      <c r="A230" s="3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</row>
    <row r="231" spans="1:213" s="2" customFormat="1" x14ac:dyDescent="0.3">
      <c r="A231" s="3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</row>
    <row r="232" spans="1:213" s="2" customFormat="1" x14ac:dyDescent="0.3">
      <c r="A232" s="3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</row>
    <row r="233" spans="1:213" s="2" customFormat="1" x14ac:dyDescent="0.3">
      <c r="A233" s="3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</row>
    <row r="234" spans="1:213" s="2" customFormat="1" x14ac:dyDescent="0.3">
      <c r="A234" s="3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</row>
    <row r="235" spans="1:213" s="2" customFormat="1" x14ac:dyDescent="0.3">
      <c r="A235" s="3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</row>
    <row r="236" spans="1:213" s="2" customFormat="1" x14ac:dyDescent="0.3">
      <c r="A236" s="3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</row>
    <row r="237" spans="1:213" s="2" customFormat="1" x14ac:dyDescent="0.3">
      <c r="A237" s="3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</row>
    <row r="238" spans="1:213" s="2" customFormat="1" x14ac:dyDescent="0.3">
      <c r="A238" s="3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</row>
    <row r="239" spans="1:213" s="2" customFormat="1" x14ac:dyDescent="0.3">
      <c r="A239" s="3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</row>
    <row r="240" spans="1:213" s="2" customFormat="1" x14ac:dyDescent="0.3">
      <c r="A240" s="3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</row>
    <row r="241" spans="1:213" s="2" customFormat="1" x14ac:dyDescent="0.3">
      <c r="A241" s="3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</row>
    <row r="242" spans="1:213" s="2" customFormat="1" x14ac:dyDescent="0.3">
      <c r="A242" s="3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</row>
    <row r="243" spans="1:213" s="2" customFormat="1" x14ac:dyDescent="0.3">
      <c r="A243" s="3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</row>
    <row r="244" spans="1:213" s="2" customFormat="1" x14ac:dyDescent="0.3">
      <c r="A244" s="3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</row>
    <row r="245" spans="1:213" s="2" customFormat="1" x14ac:dyDescent="0.3">
      <c r="A245" s="3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</row>
    <row r="246" spans="1:213" s="2" customFormat="1" x14ac:dyDescent="0.3">
      <c r="A246" s="3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</row>
    <row r="247" spans="1:213" s="2" customFormat="1" x14ac:dyDescent="0.3">
      <c r="A247" s="3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</row>
    <row r="248" spans="1:213" s="2" customFormat="1" x14ac:dyDescent="0.3">
      <c r="A248" s="3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</row>
    <row r="249" spans="1:213" s="2" customFormat="1" x14ac:dyDescent="0.3">
      <c r="A249" s="3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</row>
    <row r="250" spans="1:213" s="2" customFormat="1" x14ac:dyDescent="0.3">
      <c r="A250" s="3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</row>
    <row r="251" spans="1:213" s="2" customFormat="1" x14ac:dyDescent="0.3">
      <c r="A251" s="3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</row>
    <row r="252" spans="1:213" s="2" customFormat="1" x14ac:dyDescent="0.3">
      <c r="A252" s="3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</row>
    <row r="253" spans="1:213" s="2" customFormat="1" x14ac:dyDescent="0.3">
      <c r="A253" s="3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</row>
    <row r="254" spans="1:213" s="2" customFormat="1" x14ac:dyDescent="0.3">
      <c r="A254" s="3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</row>
    <row r="255" spans="1:213" s="2" customFormat="1" x14ac:dyDescent="0.3">
      <c r="A255" s="3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</row>
    <row r="256" spans="1:213" s="2" customFormat="1" x14ac:dyDescent="0.3">
      <c r="A256" s="3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</row>
    <row r="257" spans="1:213" s="2" customFormat="1" x14ac:dyDescent="0.3">
      <c r="A257" s="3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</row>
  </sheetData>
  <mergeCells count="2">
    <mergeCell ref="A1:J1"/>
    <mergeCell ref="A2:J2"/>
  </mergeCells>
  <pageMargins left="0.23622047244094491" right="0.23622047244094491" top="0.47" bottom="0.34" header="0.47" footer="0.19"/>
  <pageSetup paperSize="9" scale="76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82"/>
  <sheetViews>
    <sheetView tabSelected="1" view="pageBreakPreview" zoomScale="75" zoomScaleNormal="100" zoomScaleSheetLayoutView="75" workbookViewId="0">
      <pane xSplit="1" ySplit="5" topLeftCell="B33" activePane="bottomRight" state="frozen"/>
      <selection pane="topRight" activeCell="B1" sqref="B1"/>
      <selection pane="bottomLeft" activeCell="A6" sqref="A6"/>
      <selection pane="bottomRight" activeCell="N71" sqref="N71"/>
    </sheetView>
  </sheetViews>
  <sheetFormatPr defaultColWidth="9.109375" defaultRowHeight="15.6" x14ac:dyDescent="0.3"/>
  <cols>
    <col min="1" max="1" width="67.44140625" style="3" customWidth="1"/>
    <col min="2" max="2" width="17.5546875" style="1" customWidth="1"/>
    <col min="3" max="3" width="18.109375" style="1" customWidth="1"/>
    <col min="4" max="4" width="18.6640625" style="1" customWidth="1"/>
    <col min="5" max="5" width="16.88671875" style="1" customWidth="1"/>
    <col min="6" max="6" width="16.109375" style="1" customWidth="1"/>
    <col min="7" max="7" width="16.88671875" style="1" customWidth="1"/>
    <col min="8" max="8" width="10.6640625" style="1" customWidth="1"/>
    <col min="9" max="9" width="16.88671875" style="1" customWidth="1"/>
    <col min="10" max="10" width="12.5546875" style="1" customWidth="1"/>
    <col min="11" max="11" width="16.88671875" style="1" hidden="1" customWidth="1"/>
    <col min="12" max="12" width="11.33203125" style="1" hidden="1" customWidth="1"/>
    <col min="13" max="98" width="9.109375" style="1"/>
    <col min="99" max="99" width="29.109375" style="1" customWidth="1"/>
    <col min="100" max="101" width="0" style="1" hidden="1" customWidth="1"/>
    <col min="102" max="102" width="11.5546875" style="1" customWidth="1"/>
    <col min="103" max="103" width="0" style="1" hidden="1" customWidth="1"/>
    <col min="104" max="104" width="12.109375" style="1" customWidth="1"/>
    <col min="105" max="105" width="11.33203125" style="1" customWidth="1"/>
    <col min="106" max="106" width="12.5546875" style="1" customWidth="1"/>
    <col min="107" max="107" width="0" style="1" hidden="1" customWidth="1"/>
    <col min="108" max="108" width="13.44140625" style="1" customWidth="1"/>
    <col min="109" max="109" width="6.88671875" style="1" customWidth="1"/>
    <col min="110" max="110" width="12.88671875" style="1" customWidth="1"/>
    <col min="111" max="111" width="7.33203125" style="1" customWidth="1"/>
    <col min="112" max="112" width="12.44140625" style="1" customWidth="1"/>
    <col min="113" max="113" width="8.33203125" style="1" customWidth="1"/>
    <col min="114" max="114" width="9.109375" style="1"/>
    <col min="115" max="115" width="10" style="1" bestFit="1" customWidth="1"/>
    <col min="116" max="116" width="9.6640625" style="1" customWidth="1"/>
    <col min="117" max="16384" width="9.109375" style="1"/>
  </cols>
  <sheetData>
    <row r="1" spans="1:12" ht="18.75" customHeight="1" x14ac:dyDescent="0.3">
      <c r="A1" s="53" t="s">
        <v>172</v>
      </c>
      <c r="B1" s="53"/>
      <c r="C1" s="53"/>
      <c r="D1" s="53"/>
      <c r="E1" s="53"/>
      <c r="F1" s="53"/>
      <c r="G1" s="53"/>
      <c r="H1" s="53"/>
      <c r="I1" s="53"/>
      <c r="J1" s="53"/>
      <c r="K1" s="46"/>
      <c r="L1" s="46"/>
    </row>
    <row r="2" spans="1:12" ht="36.75" customHeight="1" x14ac:dyDescent="0.3">
      <c r="A2" s="53" t="s">
        <v>191</v>
      </c>
      <c r="B2" s="53"/>
      <c r="C2" s="53"/>
      <c r="D2" s="53"/>
      <c r="E2" s="53"/>
      <c r="F2" s="53"/>
      <c r="G2" s="53"/>
      <c r="H2" s="53"/>
      <c r="I2" s="53"/>
      <c r="J2" s="53"/>
      <c r="K2" s="46"/>
      <c r="L2" s="46"/>
    </row>
    <row r="3" spans="1:12" x14ac:dyDescent="0.3">
      <c r="A3" s="45"/>
      <c r="B3" s="41"/>
      <c r="C3" s="41"/>
      <c r="D3" s="41"/>
      <c r="E3" s="41"/>
      <c r="F3" s="41"/>
      <c r="H3" s="43"/>
      <c r="J3" s="43" t="s">
        <v>170</v>
      </c>
      <c r="K3" s="43"/>
    </row>
    <row r="4" spans="1:12" s="41" customFormat="1" ht="46.8" x14ac:dyDescent="0.25">
      <c r="A4" s="42" t="s">
        <v>169</v>
      </c>
      <c r="B4" s="42" t="s">
        <v>192</v>
      </c>
      <c r="C4" s="42" t="s">
        <v>193</v>
      </c>
      <c r="D4" s="42" t="s">
        <v>160</v>
      </c>
      <c r="E4" s="42" t="s">
        <v>186</v>
      </c>
      <c r="F4" s="42" t="s">
        <v>189</v>
      </c>
      <c r="G4" s="42" t="s">
        <v>188</v>
      </c>
      <c r="H4" s="42" t="s">
        <v>187</v>
      </c>
      <c r="I4" s="42" t="s">
        <v>194</v>
      </c>
      <c r="J4" s="42" t="s">
        <v>195</v>
      </c>
    </row>
    <row r="5" spans="1:12" x14ac:dyDescent="0.3">
      <c r="A5" s="40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  <c r="I5" s="40">
        <v>9</v>
      </c>
      <c r="J5" s="40">
        <v>10</v>
      </c>
    </row>
    <row r="6" spans="1:12" x14ac:dyDescent="0.3">
      <c r="A6" s="39" t="s">
        <v>159</v>
      </c>
      <c r="B6" s="7">
        <f>B7+B24</f>
        <v>469</v>
      </c>
      <c r="C6" s="7">
        <f>C7+C24</f>
        <v>506</v>
      </c>
      <c r="D6" s="7">
        <f>D7+D24</f>
        <v>195.40675152185943</v>
      </c>
      <c r="E6" s="7">
        <f t="shared" ref="E6:J6" si="0">E7+E24</f>
        <v>608</v>
      </c>
      <c r="F6" s="7">
        <f>F7+F24</f>
        <v>228.24675324675326</v>
      </c>
      <c r="G6" s="7">
        <f t="shared" si="0"/>
        <v>646</v>
      </c>
      <c r="H6" s="7">
        <f t="shared" si="0"/>
        <v>206.7736185383244</v>
      </c>
      <c r="I6" s="7">
        <f t="shared" si="0"/>
        <v>724</v>
      </c>
      <c r="J6" s="7">
        <f t="shared" si="0"/>
        <v>213.02170283806345</v>
      </c>
    </row>
    <row r="7" spans="1:12" s="37" customFormat="1" x14ac:dyDescent="0.3">
      <c r="A7" s="34" t="s">
        <v>158</v>
      </c>
      <c r="B7" s="38">
        <f>B8+B11+B14+B19+B23</f>
        <v>417</v>
      </c>
      <c r="C7" s="38">
        <f>C8+C11+C14+C19+C23</f>
        <v>462</v>
      </c>
      <c r="D7" s="31">
        <f>C7/B7%</f>
        <v>110.79136690647482</v>
      </c>
      <c r="E7" s="38">
        <f>E8+E11+E14+E19+E23</f>
        <v>561</v>
      </c>
      <c r="F7" s="31">
        <f>E7/C7%</f>
        <v>121.42857142857143</v>
      </c>
      <c r="G7" s="38">
        <f>G8+G11+G14+G19+G23</f>
        <v>599</v>
      </c>
      <c r="H7" s="31">
        <f>G7/E7%</f>
        <v>106.77361853832441</v>
      </c>
      <c r="I7" s="38">
        <f>I8+I11+I14+I19+I23</f>
        <v>677</v>
      </c>
      <c r="J7" s="31">
        <f>I7/G7%</f>
        <v>113.02170283806343</v>
      </c>
    </row>
    <row r="8" spans="1:12" s="37" customFormat="1" x14ac:dyDescent="0.3">
      <c r="A8" s="34" t="s">
        <v>157</v>
      </c>
      <c r="B8" s="31">
        <f>SUM(B9:B10)</f>
        <v>263</v>
      </c>
      <c r="C8" s="31">
        <f>SUM(C9:C10)</f>
        <v>279</v>
      </c>
      <c r="D8" s="31">
        <f t="shared" ref="D8" si="1">C8/B8%</f>
        <v>106.08365019011407</v>
      </c>
      <c r="E8" s="31">
        <f>SUM(E9:E10)</f>
        <v>394</v>
      </c>
      <c r="F8" s="31">
        <f t="shared" ref="F8:F71" si="2">E8/C8%</f>
        <v>141.21863799283153</v>
      </c>
      <c r="G8" s="31">
        <f>SUM(G9:G10)</f>
        <v>425</v>
      </c>
      <c r="H8" s="31">
        <f t="shared" ref="H8:J8" si="3">G8/E8%</f>
        <v>107.86802030456853</v>
      </c>
      <c r="I8" s="31">
        <f>I10</f>
        <v>485</v>
      </c>
      <c r="J8" s="31">
        <f t="shared" si="3"/>
        <v>114.11764705882354</v>
      </c>
    </row>
    <row r="9" spans="1:12" s="37" customFormat="1" x14ac:dyDescent="0.3">
      <c r="A9" s="36" t="s">
        <v>156</v>
      </c>
      <c r="B9" s="33"/>
      <c r="C9" s="33"/>
      <c r="D9" s="33"/>
      <c r="E9" s="33"/>
      <c r="F9" s="31"/>
      <c r="G9" s="33"/>
      <c r="H9" s="31"/>
      <c r="I9" s="33"/>
      <c r="J9" s="31"/>
    </row>
    <row r="10" spans="1:12" s="37" customFormat="1" x14ac:dyDescent="0.3">
      <c r="A10" s="36" t="s">
        <v>155</v>
      </c>
      <c r="B10" s="33">
        <v>263</v>
      </c>
      <c r="C10" s="33">
        <v>279</v>
      </c>
      <c r="D10" s="33">
        <f>C10/B10%</f>
        <v>106.08365019011407</v>
      </c>
      <c r="E10" s="33">
        <v>394</v>
      </c>
      <c r="F10" s="31">
        <f>E10/C10%</f>
        <v>141.21863799283153</v>
      </c>
      <c r="G10" s="33">
        <v>425</v>
      </c>
      <c r="H10" s="33">
        <f>G10/E10%</f>
        <v>107.86802030456853</v>
      </c>
      <c r="I10" s="33">
        <v>485</v>
      </c>
      <c r="J10" s="33">
        <f>I10/G10%</f>
        <v>114.11764705882354</v>
      </c>
    </row>
    <row r="11" spans="1:12" s="37" customFormat="1" ht="31.2" hidden="1" x14ac:dyDescent="0.3">
      <c r="A11" s="34" t="s">
        <v>154</v>
      </c>
      <c r="B11" s="31">
        <f>SUM(B12:B13)</f>
        <v>0</v>
      </c>
      <c r="C11" s="31">
        <f>SUM(C12:C13)</f>
        <v>0</v>
      </c>
      <c r="D11" s="31">
        <v>0</v>
      </c>
      <c r="E11" s="31">
        <f>SUM(E12:E13)</f>
        <v>0</v>
      </c>
      <c r="F11" s="31">
        <v>0</v>
      </c>
      <c r="G11" s="31">
        <f>SUM(G12:G13)</f>
        <v>0</v>
      </c>
      <c r="H11" s="31">
        <v>0</v>
      </c>
      <c r="I11" s="31">
        <f>SUM(I12:I13)</f>
        <v>0</v>
      </c>
      <c r="J11" s="31">
        <v>0</v>
      </c>
    </row>
    <row r="12" spans="1:12" s="37" customFormat="1" hidden="1" x14ac:dyDescent="0.3">
      <c r="A12" s="36" t="s">
        <v>153</v>
      </c>
      <c r="B12" s="33"/>
      <c r="C12" s="33"/>
      <c r="D12" s="33" t="e">
        <f>C12/B12%</f>
        <v>#DIV/0!</v>
      </c>
      <c r="E12" s="33"/>
      <c r="F12" s="31" t="e">
        <f t="shared" si="2"/>
        <v>#DIV/0!</v>
      </c>
      <c r="G12" s="33"/>
      <c r="H12" s="33" t="e">
        <f t="shared" ref="H12:J71" si="4">G12/E12%</f>
        <v>#DIV/0!</v>
      </c>
      <c r="I12" s="33"/>
      <c r="J12" s="33" t="e">
        <f t="shared" si="4"/>
        <v>#DIV/0!</v>
      </c>
    </row>
    <row r="13" spans="1:12" s="37" customFormat="1" hidden="1" x14ac:dyDescent="0.3">
      <c r="A13" s="36" t="s">
        <v>152</v>
      </c>
      <c r="B13" s="33"/>
      <c r="C13" s="33"/>
      <c r="D13" s="33"/>
      <c r="E13" s="33"/>
      <c r="F13" s="31" t="e">
        <f t="shared" si="2"/>
        <v>#DIV/0!</v>
      </c>
      <c r="G13" s="33"/>
      <c r="H13" s="33"/>
      <c r="I13" s="33"/>
      <c r="J13" s="33"/>
    </row>
    <row r="14" spans="1:12" s="37" customFormat="1" x14ac:dyDescent="0.3">
      <c r="A14" s="34" t="s">
        <v>151</v>
      </c>
      <c r="B14" s="31">
        <f>SUM(B15:B18)</f>
        <v>15</v>
      </c>
      <c r="C14" s="31">
        <f>SUM(C15:C18)</f>
        <v>27</v>
      </c>
      <c r="D14" s="31">
        <f>C14/B14%</f>
        <v>180</v>
      </c>
      <c r="E14" s="31">
        <f>E17</f>
        <v>1</v>
      </c>
      <c r="F14" s="31">
        <f t="shared" si="2"/>
        <v>3.7037037037037033</v>
      </c>
      <c r="G14" s="31">
        <f>SUM(G15:G18)</f>
        <v>1</v>
      </c>
      <c r="H14" s="31">
        <f t="shared" si="4"/>
        <v>100</v>
      </c>
      <c r="I14" s="31">
        <f>SUM(I15:I18)</f>
        <v>1</v>
      </c>
      <c r="J14" s="31">
        <f t="shared" si="4"/>
        <v>100</v>
      </c>
    </row>
    <row r="15" spans="1:12" s="37" customFormat="1" ht="31.2" hidden="1" x14ac:dyDescent="0.3">
      <c r="A15" s="36" t="s">
        <v>150</v>
      </c>
      <c r="B15" s="33"/>
      <c r="C15" s="33"/>
      <c r="D15" s="33"/>
      <c r="E15" s="33"/>
      <c r="F15" s="31" t="e">
        <f t="shared" si="2"/>
        <v>#DIV/0!</v>
      </c>
      <c r="G15" s="33"/>
      <c r="H15" s="33"/>
      <c r="I15" s="33"/>
      <c r="J15" s="33"/>
    </row>
    <row r="16" spans="1:12" s="37" customFormat="1" ht="31.2" hidden="1" x14ac:dyDescent="0.3">
      <c r="A16" s="36" t="s">
        <v>149</v>
      </c>
      <c r="B16" s="33"/>
      <c r="C16" s="33"/>
      <c r="D16" s="33" t="e">
        <f t="shared" ref="D16:D33" si="5">C16/B16%</f>
        <v>#DIV/0!</v>
      </c>
      <c r="E16" s="33">
        <v>1</v>
      </c>
      <c r="F16" s="31" t="e">
        <f t="shared" si="2"/>
        <v>#DIV/0!</v>
      </c>
      <c r="G16" s="33"/>
      <c r="H16" s="33">
        <f t="shared" si="4"/>
        <v>0</v>
      </c>
      <c r="I16" s="33"/>
      <c r="J16" s="33" t="e">
        <f t="shared" si="4"/>
        <v>#DIV/0!</v>
      </c>
    </row>
    <row r="17" spans="1:10" s="37" customFormat="1" x14ac:dyDescent="0.3">
      <c r="A17" s="36" t="s">
        <v>148</v>
      </c>
      <c r="B17" s="33">
        <v>15</v>
      </c>
      <c r="C17" s="33">
        <v>27</v>
      </c>
      <c r="D17" s="33">
        <f t="shared" si="5"/>
        <v>180</v>
      </c>
      <c r="E17" s="33">
        <v>1</v>
      </c>
      <c r="F17" s="31">
        <f t="shared" si="2"/>
        <v>3.7037037037037033</v>
      </c>
      <c r="G17" s="33">
        <v>1</v>
      </c>
      <c r="H17" s="33">
        <f t="shared" si="4"/>
        <v>100</v>
      </c>
      <c r="I17" s="33">
        <v>1</v>
      </c>
      <c r="J17" s="33">
        <f t="shared" si="4"/>
        <v>100</v>
      </c>
    </row>
    <row r="18" spans="1:10" s="37" customFormat="1" ht="31.2" hidden="1" x14ac:dyDescent="0.3">
      <c r="A18" s="36" t="s">
        <v>147</v>
      </c>
      <c r="B18" s="33"/>
      <c r="C18" s="33"/>
      <c r="D18" s="33" t="e">
        <f t="shared" si="5"/>
        <v>#DIV/0!</v>
      </c>
      <c r="E18" s="33"/>
      <c r="F18" s="31" t="e">
        <f t="shared" si="2"/>
        <v>#DIV/0!</v>
      </c>
      <c r="G18" s="33"/>
      <c r="H18" s="33" t="e">
        <f t="shared" si="4"/>
        <v>#DIV/0!</v>
      </c>
      <c r="I18" s="33"/>
      <c r="J18" s="33" t="e">
        <f t="shared" si="4"/>
        <v>#DIV/0!</v>
      </c>
    </row>
    <row r="19" spans="1:10" s="37" customFormat="1" x14ac:dyDescent="0.3">
      <c r="A19" s="34" t="s">
        <v>146</v>
      </c>
      <c r="B19" s="31">
        <f>SUM(B20:B22)</f>
        <v>139</v>
      </c>
      <c r="C19" s="31">
        <f>SUM(C20:C22)</f>
        <v>156</v>
      </c>
      <c r="D19" s="33">
        <f t="shared" si="5"/>
        <v>112.23021582733814</v>
      </c>
      <c r="E19" s="31">
        <f>SUM(E20:E22)</f>
        <v>166</v>
      </c>
      <c r="F19" s="31">
        <f t="shared" si="2"/>
        <v>106.41025641025641</v>
      </c>
      <c r="G19" s="31">
        <f>SUM(G20:G22)</f>
        <v>173</v>
      </c>
      <c r="H19" s="31">
        <f t="shared" si="4"/>
        <v>104.21686746987952</v>
      </c>
      <c r="I19" s="31">
        <f>SUM(I20:I22)</f>
        <v>191</v>
      </c>
      <c r="J19" s="31">
        <f t="shared" si="4"/>
        <v>110.40462427745665</v>
      </c>
    </row>
    <row r="20" spans="1:10" s="37" customFormat="1" x14ac:dyDescent="0.3">
      <c r="A20" s="36" t="s">
        <v>145</v>
      </c>
      <c r="B20" s="33">
        <v>25</v>
      </c>
      <c r="C20" s="33">
        <v>25</v>
      </c>
      <c r="D20" s="33">
        <f t="shared" si="5"/>
        <v>100</v>
      </c>
      <c r="E20" s="33">
        <v>20</v>
      </c>
      <c r="F20" s="31">
        <f t="shared" si="2"/>
        <v>80</v>
      </c>
      <c r="G20" s="33">
        <v>22</v>
      </c>
      <c r="H20" s="33">
        <f t="shared" si="4"/>
        <v>110</v>
      </c>
      <c r="I20" s="33">
        <v>24</v>
      </c>
      <c r="J20" s="33">
        <f t="shared" si="4"/>
        <v>109.09090909090909</v>
      </c>
    </row>
    <row r="21" spans="1:10" s="37" customFormat="1" x14ac:dyDescent="0.3">
      <c r="A21" s="36" t="s">
        <v>144</v>
      </c>
      <c r="B21" s="33"/>
      <c r="C21" s="33"/>
      <c r="D21" s="33"/>
      <c r="E21" s="33"/>
      <c r="F21" s="31"/>
      <c r="G21" s="33"/>
      <c r="H21" s="33"/>
      <c r="I21" s="33"/>
      <c r="J21" s="33"/>
    </row>
    <row r="22" spans="1:10" s="37" customFormat="1" x14ac:dyDescent="0.3">
      <c r="A22" s="36" t="s">
        <v>141</v>
      </c>
      <c r="B22" s="33">
        <v>114</v>
      </c>
      <c r="C22" s="33">
        <v>131</v>
      </c>
      <c r="D22" s="33">
        <f t="shared" si="5"/>
        <v>114.9122807017544</v>
      </c>
      <c r="E22" s="33">
        <v>146</v>
      </c>
      <c r="F22" s="31">
        <f t="shared" si="2"/>
        <v>111.45038167938931</v>
      </c>
      <c r="G22" s="33">
        <v>151</v>
      </c>
      <c r="H22" s="33">
        <f t="shared" si="4"/>
        <v>103.42465753424658</v>
      </c>
      <c r="I22" s="33">
        <v>167</v>
      </c>
      <c r="J22" s="33">
        <f t="shared" si="4"/>
        <v>110.59602649006622</v>
      </c>
    </row>
    <row r="23" spans="1:10" s="37" customFormat="1" x14ac:dyDescent="0.3">
      <c r="A23" s="34" t="s">
        <v>137</v>
      </c>
      <c r="B23" s="31"/>
      <c r="C23" s="31"/>
      <c r="D23" s="31"/>
      <c r="E23" s="31"/>
      <c r="F23" s="31"/>
      <c r="G23" s="31"/>
      <c r="H23" s="31"/>
      <c r="I23" s="31"/>
      <c r="J23" s="31"/>
    </row>
    <row r="24" spans="1:10" s="37" customFormat="1" x14ac:dyDescent="0.3">
      <c r="A24" s="34" t="s">
        <v>135</v>
      </c>
      <c r="B24" s="38">
        <f>B25+B27+B28+B30+B31+B32</f>
        <v>52</v>
      </c>
      <c r="C24" s="38">
        <f>C29+C32</f>
        <v>44</v>
      </c>
      <c r="D24" s="31">
        <f>C24/B24%</f>
        <v>84.615384615384613</v>
      </c>
      <c r="E24" s="38">
        <v>47</v>
      </c>
      <c r="F24" s="31">
        <f t="shared" si="2"/>
        <v>106.81818181818181</v>
      </c>
      <c r="G24" s="38">
        <v>47</v>
      </c>
      <c r="H24" s="31">
        <f t="shared" si="4"/>
        <v>100</v>
      </c>
      <c r="I24" s="38">
        <f>I28+I29+I32</f>
        <v>47</v>
      </c>
      <c r="J24" s="31">
        <f t="shared" si="4"/>
        <v>100</v>
      </c>
    </row>
    <row r="25" spans="1:10" s="19" customFormat="1" hidden="1" x14ac:dyDescent="0.25">
      <c r="A25" s="34" t="s">
        <v>128</v>
      </c>
      <c r="B25" s="31">
        <f>SUM(B26:B26)</f>
        <v>0</v>
      </c>
      <c r="C25" s="31">
        <f>SUM(C26:C26)</f>
        <v>0</v>
      </c>
      <c r="D25" s="31" t="e">
        <f t="shared" ref="D25:D32" si="6">C25/B25%</f>
        <v>#DIV/0!</v>
      </c>
      <c r="E25" s="31">
        <f>SUM(E26:E26)</f>
        <v>0</v>
      </c>
      <c r="F25" s="31" t="e">
        <f t="shared" si="2"/>
        <v>#DIV/0!</v>
      </c>
      <c r="G25" s="31">
        <f>SUM(G26:G26)</f>
        <v>0</v>
      </c>
      <c r="H25" s="31" t="e">
        <f t="shared" si="4"/>
        <v>#DIV/0!</v>
      </c>
      <c r="I25" s="31">
        <f>SUM(I26:I26)</f>
        <v>0</v>
      </c>
      <c r="J25" s="31" t="e">
        <f t="shared" si="4"/>
        <v>#DIV/0!</v>
      </c>
    </row>
    <row r="26" spans="1:10" s="19" customFormat="1" hidden="1" x14ac:dyDescent="0.25">
      <c r="A26" s="36" t="s">
        <v>127</v>
      </c>
      <c r="B26" s="33"/>
      <c r="C26" s="33"/>
      <c r="D26" s="31" t="e">
        <f t="shared" si="6"/>
        <v>#DIV/0!</v>
      </c>
      <c r="E26" s="33"/>
      <c r="F26" s="31" t="e">
        <f t="shared" si="2"/>
        <v>#DIV/0!</v>
      </c>
      <c r="G26" s="33"/>
      <c r="H26" s="31" t="e">
        <f t="shared" si="4"/>
        <v>#DIV/0!</v>
      </c>
      <c r="I26" s="33"/>
      <c r="J26" s="33" t="e">
        <f t="shared" si="4"/>
        <v>#DIV/0!</v>
      </c>
    </row>
    <row r="27" spans="1:10" s="19" customFormat="1" ht="31.2" hidden="1" x14ac:dyDescent="0.25">
      <c r="A27" s="34" t="s">
        <v>124</v>
      </c>
      <c r="B27" s="31"/>
      <c r="C27" s="31"/>
      <c r="D27" s="31" t="e">
        <f t="shared" si="6"/>
        <v>#DIV/0!</v>
      </c>
      <c r="E27" s="31"/>
      <c r="F27" s="31" t="e">
        <f t="shared" si="2"/>
        <v>#DIV/0!</v>
      </c>
      <c r="G27" s="31"/>
      <c r="H27" s="31" t="e">
        <f t="shared" si="4"/>
        <v>#DIV/0!</v>
      </c>
      <c r="I27" s="31"/>
      <c r="J27" s="31" t="e">
        <f t="shared" si="4"/>
        <v>#DIV/0!</v>
      </c>
    </row>
    <row r="28" spans="1:10" s="19" customFormat="1" x14ac:dyDescent="0.25">
      <c r="A28" s="34" t="s">
        <v>134</v>
      </c>
      <c r="B28" s="31">
        <f>B29</f>
        <v>27</v>
      </c>
      <c r="C28" s="31">
        <v>0</v>
      </c>
      <c r="D28" s="31">
        <f t="shared" si="6"/>
        <v>0</v>
      </c>
      <c r="E28" s="31">
        <f>E29</f>
        <v>0</v>
      </c>
      <c r="F28" s="31">
        <v>0</v>
      </c>
      <c r="G28" s="31">
        <f>G29</f>
        <v>0</v>
      </c>
      <c r="H28" s="31">
        <v>0</v>
      </c>
      <c r="I28" s="31">
        <f>I29</f>
        <v>0</v>
      </c>
      <c r="J28" s="31">
        <v>0</v>
      </c>
    </row>
    <row r="29" spans="1:10" s="19" customFormat="1" x14ac:dyDescent="0.25">
      <c r="A29" s="35" t="s">
        <v>183</v>
      </c>
      <c r="B29" s="33">
        <v>27</v>
      </c>
      <c r="C29" s="33">
        <v>0</v>
      </c>
      <c r="D29" s="31">
        <f t="shared" si="6"/>
        <v>0</v>
      </c>
      <c r="E29" s="33">
        <v>0</v>
      </c>
      <c r="F29" s="31">
        <v>0</v>
      </c>
      <c r="G29" s="33">
        <v>0</v>
      </c>
      <c r="H29" s="31">
        <v>0</v>
      </c>
      <c r="I29" s="33">
        <v>0</v>
      </c>
      <c r="J29" s="33">
        <v>0</v>
      </c>
    </row>
    <row r="30" spans="1:10" s="19" customFormat="1" hidden="1" x14ac:dyDescent="0.25">
      <c r="A30" s="34" t="s">
        <v>123</v>
      </c>
      <c r="B30" s="31">
        <v>0</v>
      </c>
      <c r="C30" s="31">
        <v>0</v>
      </c>
      <c r="D30" s="31" t="e">
        <f t="shared" si="6"/>
        <v>#DIV/0!</v>
      </c>
      <c r="E30" s="31"/>
      <c r="F30" s="31" t="e">
        <f t="shared" si="2"/>
        <v>#DIV/0!</v>
      </c>
      <c r="G30" s="31"/>
      <c r="H30" s="31" t="e">
        <f t="shared" si="4"/>
        <v>#DIV/0!</v>
      </c>
      <c r="I30" s="31"/>
      <c r="J30" s="31" t="e">
        <f t="shared" si="4"/>
        <v>#DIV/0!</v>
      </c>
    </row>
    <row r="31" spans="1:10" s="19" customFormat="1" hidden="1" x14ac:dyDescent="0.25">
      <c r="A31" s="34" t="s">
        <v>121</v>
      </c>
      <c r="B31" s="31"/>
      <c r="C31" s="31"/>
      <c r="D31" s="31" t="e">
        <f t="shared" si="6"/>
        <v>#DIV/0!</v>
      </c>
      <c r="E31" s="31"/>
      <c r="F31" s="31" t="e">
        <f t="shared" si="2"/>
        <v>#DIV/0!</v>
      </c>
      <c r="G31" s="31"/>
      <c r="H31" s="31" t="e">
        <f t="shared" si="4"/>
        <v>#DIV/0!</v>
      </c>
      <c r="I31" s="31"/>
      <c r="J31" s="31" t="e">
        <f t="shared" si="4"/>
        <v>#DIV/0!</v>
      </c>
    </row>
    <row r="32" spans="1:10" s="19" customFormat="1" x14ac:dyDescent="0.25">
      <c r="A32" s="34" t="s">
        <v>120</v>
      </c>
      <c r="B32" s="31">
        <v>25</v>
      </c>
      <c r="C32" s="31">
        <v>44</v>
      </c>
      <c r="D32" s="31">
        <f t="shared" si="6"/>
        <v>176</v>
      </c>
      <c r="E32" s="31">
        <v>44</v>
      </c>
      <c r="F32" s="31">
        <f t="shared" si="2"/>
        <v>100</v>
      </c>
      <c r="G32" s="31">
        <v>45</v>
      </c>
      <c r="H32" s="31">
        <f t="shared" si="4"/>
        <v>102.27272727272727</v>
      </c>
      <c r="I32" s="31">
        <v>47</v>
      </c>
      <c r="J32" s="31">
        <f t="shared" si="4"/>
        <v>104.44444444444444</v>
      </c>
    </row>
    <row r="33" spans="1:10" s="19" customFormat="1" x14ac:dyDescent="0.25">
      <c r="A33" s="15" t="s">
        <v>119</v>
      </c>
      <c r="B33" s="31">
        <f>B7+B24</f>
        <v>469</v>
      </c>
      <c r="C33" s="31">
        <f>C6</f>
        <v>506</v>
      </c>
      <c r="D33" s="31">
        <f t="shared" si="5"/>
        <v>107.88912579957355</v>
      </c>
      <c r="E33" s="31">
        <f>E7+E24</f>
        <v>608</v>
      </c>
      <c r="F33" s="31">
        <f t="shared" si="2"/>
        <v>120.15810276679842</v>
      </c>
      <c r="G33" s="31">
        <f>G6</f>
        <v>646</v>
      </c>
      <c r="H33" s="33">
        <f t="shared" si="4"/>
        <v>106.25</v>
      </c>
      <c r="I33" s="31">
        <f>I6</f>
        <v>724</v>
      </c>
      <c r="J33" s="33">
        <f t="shared" si="4"/>
        <v>112.07430340557275</v>
      </c>
    </row>
    <row r="34" spans="1:10" s="19" customFormat="1" hidden="1" x14ac:dyDescent="0.25">
      <c r="A34" s="15"/>
      <c r="B34" s="31"/>
      <c r="C34" s="31"/>
      <c r="D34" s="31"/>
      <c r="E34" s="31"/>
      <c r="F34" s="31"/>
      <c r="G34" s="31"/>
      <c r="H34" s="33"/>
      <c r="I34" s="31"/>
      <c r="J34" s="33"/>
    </row>
    <row r="35" spans="1:10" s="19" customFormat="1" ht="31.2" hidden="1" x14ac:dyDescent="0.25">
      <c r="A35" s="15" t="s">
        <v>118</v>
      </c>
      <c r="B35" s="33"/>
      <c r="C35" s="33"/>
      <c r="D35" s="33"/>
      <c r="E35" s="33"/>
      <c r="F35" s="31" t="e">
        <f t="shared" si="2"/>
        <v>#DIV/0!</v>
      </c>
      <c r="G35" s="33"/>
      <c r="H35" s="33"/>
      <c r="I35" s="33"/>
      <c r="J35" s="33"/>
    </row>
    <row r="36" spans="1:10" s="19" customFormat="1" ht="31.2" hidden="1" x14ac:dyDescent="0.25">
      <c r="A36" s="15" t="s">
        <v>117</v>
      </c>
      <c r="B36" s="33"/>
      <c r="C36" s="33"/>
      <c r="D36" s="33"/>
      <c r="E36" s="33"/>
      <c r="F36" s="31" t="e">
        <f t="shared" si="2"/>
        <v>#DIV/0!</v>
      </c>
      <c r="G36" s="33"/>
      <c r="H36" s="33"/>
      <c r="I36" s="33"/>
      <c r="J36" s="33"/>
    </row>
    <row r="37" spans="1:10" s="19" customFormat="1" hidden="1" x14ac:dyDescent="0.25">
      <c r="A37" s="21"/>
      <c r="B37" s="20"/>
      <c r="C37" s="20"/>
      <c r="D37" s="31"/>
      <c r="E37" s="20"/>
      <c r="F37" s="31"/>
      <c r="G37" s="32"/>
      <c r="H37" s="33"/>
      <c r="I37" s="32"/>
      <c r="J37" s="33"/>
    </row>
    <row r="38" spans="1:10" s="19" customFormat="1" x14ac:dyDescent="0.25">
      <c r="A38" s="18" t="s">
        <v>116</v>
      </c>
      <c r="B38" s="17">
        <f>B39</f>
        <v>17915.399999999998</v>
      </c>
      <c r="C38" s="17">
        <f>C39</f>
        <v>20499.000000000004</v>
      </c>
      <c r="D38" s="33">
        <f t="shared" ref="D38:D71" si="7">C38/B38%</f>
        <v>114.42111256237655</v>
      </c>
      <c r="E38" s="17">
        <f>E39</f>
        <v>16746.460000000003</v>
      </c>
      <c r="F38" s="31">
        <f t="shared" si="2"/>
        <v>81.69403385531001</v>
      </c>
      <c r="G38" s="17">
        <f>G39</f>
        <v>16820.410000000003</v>
      </c>
      <c r="H38" s="31">
        <f t="shared" si="4"/>
        <v>100.44158586351982</v>
      </c>
      <c r="I38" s="17">
        <f>I39</f>
        <v>16960.090000000004</v>
      </c>
      <c r="J38" s="31">
        <f t="shared" si="4"/>
        <v>100.83041971034</v>
      </c>
    </row>
    <row r="39" spans="1:10" s="19" customFormat="1" ht="31.2" x14ac:dyDescent="0.25">
      <c r="A39" s="21" t="s">
        <v>115</v>
      </c>
      <c r="B39" s="51">
        <f>B41+B44</f>
        <v>17915.399999999998</v>
      </c>
      <c r="C39" s="17">
        <f>C41+C46+C47</f>
        <v>20499.000000000004</v>
      </c>
      <c r="D39" s="33">
        <f t="shared" si="7"/>
        <v>114.42111256237655</v>
      </c>
      <c r="E39" s="17">
        <f>E41+E46+E47</f>
        <v>16746.460000000003</v>
      </c>
      <c r="F39" s="31">
        <f t="shared" si="2"/>
        <v>81.69403385531001</v>
      </c>
      <c r="G39" s="17">
        <f>G41+G46+G47</f>
        <v>16820.410000000003</v>
      </c>
      <c r="H39" s="31">
        <f t="shared" si="4"/>
        <v>100.44158586351982</v>
      </c>
      <c r="I39" s="17">
        <f>I41+I46+I47</f>
        <v>16960.090000000004</v>
      </c>
      <c r="J39" s="31">
        <f t="shared" si="4"/>
        <v>100.83041971034</v>
      </c>
    </row>
    <row r="40" spans="1:10" s="19" customFormat="1" hidden="1" x14ac:dyDescent="0.25">
      <c r="A40" s="21" t="s">
        <v>114</v>
      </c>
      <c r="B40" s="20"/>
      <c r="C40" s="20"/>
      <c r="D40" s="33"/>
      <c r="E40" s="20"/>
      <c r="F40" s="31"/>
      <c r="G40" s="20"/>
      <c r="H40" s="33"/>
      <c r="I40" s="20"/>
      <c r="J40" s="33"/>
    </row>
    <row r="41" spans="1:10" s="29" customFormat="1" x14ac:dyDescent="0.25">
      <c r="A41" s="25" t="s">
        <v>113</v>
      </c>
      <c r="B41" s="28">
        <f>B42+B43</f>
        <v>17915.399999999998</v>
      </c>
      <c r="C41" s="28">
        <f>C42+C43</f>
        <v>17353.400000000001</v>
      </c>
      <c r="D41" s="28">
        <f t="shared" ref="D41:J41" si="8">D42+D43</f>
        <v>98.174701880166808</v>
      </c>
      <c r="E41" s="28">
        <f t="shared" si="8"/>
        <v>14970.19</v>
      </c>
      <c r="F41" s="28">
        <f t="shared" si="8"/>
        <v>92.962914663984009</v>
      </c>
      <c r="G41" s="28">
        <f t="shared" si="8"/>
        <v>15130.37</v>
      </c>
      <c r="H41" s="28">
        <f t="shared" si="8"/>
        <v>101.06999309961999</v>
      </c>
      <c r="I41" s="28">
        <f t="shared" si="8"/>
        <v>15170.19</v>
      </c>
      <c r="J41" s="28">
        <f t="shared" si="8"/>
        <v>100.26317928775039</v>
      </c>
    </row>
    <row r="42" spans="1:10" s="19" customFormat="1" x14ac:dyDescent="0.25">
      <c r="A42" s="21" t="s">
        <v>112</v>
      </c>
      <c r="B42" s="20">
        <v>16402.8</v>
      </c>
      <c r="C42" s="20">
        <v>16103.4</v>
      </c>
      <c r="D42" s="33">
        <f t="shared" si="7"/>
        <v>98.174701880166808</v>
      </c>
      <c r="E42" s="20">
        <f>14370.19+600</f>
        <v>14970.19</v>
      </c>
      <c r="F42" s="31">
        <f t="shared" si="2"/>
        <v>92.962914663984009</v>
      </c>
      <c r="G42" s="20">
        <f>14330.37+800</f>
        <v>15130.37</v>
      </c>
      <c r="H42" s="33">
        <f t="shared" si="4"/>
        <v>101.06999309961999</v>
      </c>
      <c r="I42" s="20">
        <f>14370.19+800</f>
        <v>15170.19</v>
      </c>
      <c r="J42" s="33">
        <f t="shared" si="4"/>
        <v>100.26317928775039</v>
      </c>
    </row>
    <row r="43" spans="1:10" s="19" customFormat="1" x14ac:dyDescent="0.25">
      <c r="A43" s="21" t="s">
        <v>111</v>
      </c>
      <c r="B43" s="20">
        <v>1512.6</v>
      </c>
      <c r="C43" s="20">
        <v>1250</v>
      </c>
      <c r="D43" s="33"/>
      <c r="E43" s="20"/>
      <c r="F43" s="31"/>
      <c r="G43" s="24"/>
      <c r="H43" s="33"/>
      <c r="I43" s="24"/>
      <c r="J43" s="33"/>
    </row>
    <row r="44" spans="1:10" s="29" customFormat="1" ht="31.2" hidden="1" x14ac:dyDescent="0.25">
      <c r="A44" s="21" t="s">
        <v>173</v>
      </c>
      <c r="B44" s="20"/>
      <c r="C44" s="20"/>
      <c r="D44" s="20">
        <v>0</v>
      </c>
      <c r="E44" s="20">
        <v>0</v>
      </c>
      <c r="F44" s="31"/>
      <c r="G44" s="20"/>
      <c r="H44" s="20"/>
      <c r="I44" s="20"/>
      <c r="J44" s="20"/>
    </row>
    <row r="45" spans="1:10" s="29" customFormat="1" x14ac:dyDescent="0.25">
      <c r="A45" s="21" t="s">
        <v>174</v>
      </c>
      <c r="B45" s="50"/>
      <c r="C45" s="20"/>
      <c r="D45" s="20">
        <v>0</v>
      </c>
      <c r="E45" s="20"/>
      <c r="F45" s="31">
        <v>0</v>
      </c>
      <c r="G45" s="20"/>
      <c r="H45" s="20"/>
      <c r="I45" s="20"/>
      <c r="J45" s="20">
        <v>0</v>
      </c>
    </row>
    <row r="46" spans="1:10" s="29" customFormat="1" x14ac:dyDescent="0.25">
      <c r="A46" s="21" t="s">
        <v>190</v>
      </c>
      <c r="B46" s="20">
        <v>1303.8</v>
      </c>
      <c r="C46" s="20">
        <v>2944.9</v>
      </c>
      <c r="D46" s="20">
        <f t="shared" si="7"/>
        <v>225.87053229022857</v>
      </c>
      <c r="E46" s="20">
        <v>1589.07</v>
      </c>
      <c r="F46" s="31">
        <f t="shared" si="2"/>
        <v>53.960066555740426</v>
      </c>
      <c r="G46" s="20">
        <v>1496.14</v>
      </c>
      <c r="H46" s="20">
        <f t="shared" si="4"/>
        <v>94.151925339978746</v>
      </c>
      <c r="I46" s="20">
        <v>1589</v>
      </c>
      <c r="J46" s="20">
        <f t="shared" si="4"/>
        <v>106.20663841619098</v>
      </c>
    </row>
    <row r="47" spans="1:10" s="29" customFormat="1" x14ac:dyDescent="0.25">
      <c r="A47" s="21" t="s">
        <v>175</v>
      </c>
      <c r="B47" s="20">
        <f>B49+B50</f>
        <v>209.7</v>
      </c>
      <c r="C47" s="20">
        <f>C49+C50</f>
        <v>200.7</v>
      </c>
      <c r="D47" s="20">
        <f t="shared" si="7"/>
        <v>95.708154506437765</v>
      </c>
      <c r="E47" s="20">
        <f>E48+E49+E50</f>
        <v>187.2</v>
      </c>
      <c r="F47" s="31">
        <f t="shared" si="2"/>
        <v>93.273542600896874</v>
      </c>
      <c r="G47" s="20">
        <f>G48+G49+G50</f>
        <v>193.9</v>
      </c>
      <c r="H47" s="20">
        <f t="shared" si="4"/>
        <v>103.57905982905984</v>
      </c>
      <c r="I47" s="20">
        <f>I48+I49+I50</f>
        <v>200.9</v>
      </c>
      <c r="J47" s="20">
        <f t="shared" si="4"/>
        <v>103.61010830324909</v>
      </c>
    </row>
    <row r="48" spans="1:10" s="29" customFormat="1" ht="46.8" hidden="1" x14ac:dyDescent="0.25">
      <c r="A48" s="21" t="s">
        <v>176</v>
      </c>
      <c r="B48" s="20"/>
      <c r="C48" s="20"/>
      <c r="D48" s="20" t="e">
        <f t="shared" si="7"/>
        <v>#DIV/0!</v>
      </c>
      <c r="E48" s="20"/>
      <c r="F48" s="31" t="e">
        <f t="shared" si="2"/>
        <v>#DIV/0!</v>
      </c>
      <c r="G48" s="20"/>
      <c r="H48" s="20" t="e">
        <f t="shared" si="4"/>
        <v>#DIV/0!</v>
      </c>
      <c r="I48" s="20"/>
      <c r="J48" s="20" t="e">
        <f t="shared" si="4"/>
        <v>#DIV/0!</v>
      </c>
    </row>
    <row r="49" spans="1:213" s="29" customFormat="1" ht="31.2" x14ac:dyDescent="0.25">
      <c r="A49" s="21" t="s">
        <v>177</v>
      </c>
      <c r="B49" s="20">
        <v>1</v>
      </c>
      <c r="C49" s="20">
        <v>1</v>
      </c>
      <c r="D49" s="20">
        <v>0</v>
      </c>
      <c r="E49" s="20">
        <v>1</v>
      </c>
      <c r="F49" s="31">
        <f t="shared" si="2"/>
        <v>100</v>
      </c>
      <c r="G49" s="20">
        <v>1</v>
      </c>
      <c r="H49" s="20">
        <f t="shared" si="4"/>
        <v>100</v>
      </c>
      <c r="I49" s="20">
        <v>1</v>
      </c>
      <c r="J49" s="20">
        <f t="shared" si="4"/>
        <v>100</v>
      </c>
    </row>
    <row r="50" spans="1:213" s="29" customFormat="1" ht="31.2" x14ac:dyDescent="0.25">
      <c r="A50" s="21" t="s">
        <v>178</v>
      </c>
      <c r="B50" s="20">
        <v>208.7</v>
      </c>
      <c r="C50" s="20">
        <v>199.7</v>
      </c>
      <c r="D50" s="20">
        <f t="shared" si="7"/>
        <v>95.687589841878307</v>
      </c>
      <c r="E50" s="20">
        <v>186.2</v>
      </c>
      <c r="F50" s="31">
        <f t="shared" si="2"/>
        <v>93.23985978968453</v>
      </c>
      <c r="G50" s="20">
        <v>192.9</v>
      </c>
      <c r="H50" s="20">
        <f t="shared" si="4"/>
        <v>103.59828141783029</v>
      </c>
      <c r="I50" s="20">
        <v>199.9</v>
      </c>
      <c r="J50" s="20">
        <f t="shared" si="4"/>
        <v>103.62882322446863</v>
      </c>
    </row>
    <row r="51" spans="1:213" s="29" customFormat="1" ht="62.4" hidden="1" x14ac:dyDescent="0.25">
      <c r="A51" s="21" t="s">
        <v>179</v>
      </c>
      <c r="B51" s="20"/>
      <c r="C51" s="20"/>
      <c r="D51" s="20"/>
      <c r="E51" s="20"/>
      <c r="F51" s="31" t="e">
        <f t="shared" si="2"/>
        <v>#DIV/0!</v>
      </c>
      <c r="G51" s="20"/>
      <c r="H51" s="20" t="e">
        <f t="shared" si="4"/>
        <v>#DIV/0!</v>
      </c>
      <c r="I51" s="20"/>
      <c r="J51" s="20" t="e">
        <f t="shared" si="4"/>
        <v>#DIV/0!</v>
      </c>
    </row>
    <row r="52" spans="1:213" s="29" customFormat="1" ht="31.2" hidden="1" x14ac:dyDescent="0.25">
      <c r="A52" s="21" t="s">
        <v>180</v>
      </c>
      <c r="B52" s="20"/>
      <c r="C52" s="20"/>
      <c r="D52" s="20" t="e">
        <f t="shared" si="7"/>
        <v>#DIV/0!</v>
      </c>
      <c r="E52" s="20"/>
      <c r="F52" s="31" t="e">
        <f t="shared" si="2"/>
        <v>#DIV/0!</v>
      </c>
      <c r="G52" s="20"/>
      <c r="H52" s="20" t="e">
        <f t="shared" si="4"/>
        <v>#DIV/0!</v>
      </c>
      <c r="I52" s="20"/>
      <c r="J52" s="20" t="e">
        <f t="shared" si="4"/>
        <v>#DIV/0!</v>
      </c>
    </row>
    <row r="53" spans="1:213" s="19" customFormat="1" ht="78" hidden="1" x14ac:dyDescent="0.25">
      <c r="A53" s="47" t="s">
        <v>181</v>
      </c>
      <c r="B53" s="20"/>
      <c r="C53" s="20"/>
      <c r="D53" s="20"/>
      <c r="E53" s="20"/>
      <c r="F53" s="31" t="e">
        <f t="shared" si="2"/>
        <v>#DIV/0!</v>
      </c>
      <c r="G53" s="20"/>
      <c r="H53" s="20" t="e">
        <f t="shared" si="4"/>
        <v>#DIV/0!</v>
      </c>
      <c r="I53" s="20"/>
      <c r="J53" s="20" t="e">
        <f t="shared" si="4"/>
        <v>#DIV/0!</v>
      </c>
    </row>
    <row r="54" spans="1:213" s="19" customFormat="1" ht="46.8" hidden="1" x14ac:dyDescent="0.25">
      <c r="A54" s="47" t="s">
        <v>182</v>
      </c>
      <c r="B54" s="20"/>
      <c r="C54" s="20"/>
      <c r="D54" s="20"/>
      <c r="E54" s="20"/>
      <c r="F54" s="31" t="e">
        <f t="shared" si="2"/>
        <v>#DIV/0!</v>
      </c>
      <c r="G54" s="20"/>
      <c r="H54" s="20" t="e">
        <f t="shared" si="4"/>
        <v>#DIV/0!</v>
      </c>
      <c r="I54" s="20"/>
      <c r="J54" s="20" t="e">
        <f t="shared" si="4"/>
        <v>#DIV/0!</v>
      </c>
    </row>
    <row r="55" spans="1:213" s="19" customFormat="1" hidden="1" x14ac:dyDescent="0.25">
      <c r="A55" s="21" t="s">
        <v>31</v>
      </c>
      <c r="B55" s="20"/>
      <c r="C55" s="20"/>
      <c r="D55" s="33"/>
      <c r="E55" s="20"/>
      <c r="F55" s="31" t="e">
        <f t="shared" si="2"/>
        <v>#DIV/0!</v>
      </c>
      <c r="G55" s="20"/>
      <c r="H55" s="33"/>
      <c r="I55" s="20"/>
      <c r="J55" s="33"/>
      <c r="HE55" s="22">
        <v>153900.098</v>
      </c>
    </row>
    <row r="56" spans="1:213" s="19" customFormat="1" ht="31.2" hidden="1" x14ac:dyDescent="0.25">
      <c r="A56" s="21" t="s">
        <v>30</v>
      </c>
      <c r="B56" s="20"/>
      <c r="C56" s="20"/>
      <c r="D56" s="33"/>
      <c r="E56" s="20"/>
      <c r="F56" s="31" t="e">
        <f t="shared" si="2"/>
        <v>#DIV/0!</v>
      </c>
      <c r="G56" s="20"/>
      <c r="H56" s="33"/>
      <c r="I56" s="20"/>
      <c r="J56" s="33"/>
    </row>
    <row r="57" spans="1:213" s="16" customFormat="1" hidden="1" x14ac:dyDescent="0.25">
      <c r="A57" s="18"/>
      <c r="B57" s="17"/>
      <c r="C57" s="17"/>
      <c r="D57" s="33"/>
      <c r="E57" s="17"/>
      <c r="F57" s="31" t="e">
        <f t="shared" si="2"/>
        <v>#DIV/0!</v>
      </c>
      <c r="G57" s="17"/>
      <c r="H57" s="33"/>
      <c r="I57" s="17"/>
      <c r="J57" s="33"/>
    </row>
    <row r="58" spans="1:213" s="16" customFormat="1" x14ac:dyDescent="0.25">
      <c r="A58" s="18" t="s">
        <v>29</v>
      </c>
      <c r="B58" s="17">
        <f>B33+B38-B36</f>
        <v>18384.399999999998</v>
      </c>
      <c r="C58" s="17">
        <f>C33+C38</f>
        <v>21005.000000000004</v>
      </c>
      <c r="D58" s="31">
        <f t="shared" si="7"/>
        <v>114.25447662148348</v>
      </c>
      <c r="E58" s="51">
        <f>E33+E38</f>
        <v>17354.460000000003</v>
      </c>
      <c r="F58" s="31">
        <f t="shared" si="2"/>
        <v>82.620614139490598</v>
      </c>
      <c r="G58" s="17">
        <f>G33+G38</f>
        <v>17466.410000000003</v>
      </c>
      <c r="H58" s="33">
        <f t="shared" si="4"/>
        <v>100.64507913239594</v>
      </c>
      <c r="I58" s="17">
        <f>I33+I38</f>
        <v>17684.090000000004</v>
      </c>
      <c r="J58" s="33">
        <f t="shared" si="4"/>
        <v>101.2462778556097</v>
      </c>
    </row>
    <row r="59" spans="1:213" s="14" customFormat="1" hidden="1" x14ac:dyDescent="0.25">
      <c r="A59" s="15"/>
      <c r="B59" s="4"/>
      <c r="C59" s="4"/>
      <c r="D59" s="33"/>
      <c r="E59" s="4"/>
      <c r="F59" s="31"/>
      <c r="G59" s="4"/>
      <c r="H59" s="33"/>
      <c r="I59" s="4"/>
      <c r="J59" s="33"/>
    </row>
    <row r="60" spans="1:213" s="6" customFormat="1" x14ac:dyDescent="0.25">
      <c r="A60" s="5" t="s">
        <v>28</v>
      </c>
      <c r="B60" s="48">
        <f>B58-B77</f>
        <v>-22.086700000003475</v>
      </c>
      <c r="C60" s="48">
        <f>C58-C77</f>
        <v>-41.999999999996362</v>
      </c>
      <c r="D60" s="31">
        <v>0</v>
      </c>
      <c r="E60" s="4">
        <f>E58-E77</f>
        <v>2.0000000004074536E-2</v>
      </c>
      <c r="F60" s="31">
        <f t="shared" si="2"/>
        <v>-4.761904762875302E-2</v>
      </c>
      <c r="G60" s="52">
        <f>G58-G77</f>
        <v>0</v>
      </c>
      <c r="H60" s="33">
        <f>G60/E60%</f>
        <v>0</v>
      </c>
      <c r="I60" s="4">
        <f>I58-I77</f>
        <v>2.0000000004074536E-2</v>
      </c>
      <c r="J60" s="4">
        <f>J58-J77</f>
        <v>1.145054993969552E-4</v>
      </c>
    </row>
    <row r="61" spans="1:213" s="6" customFormat="1" x14ac:dyDescent="0.25">
      <c r="A61" s="10" t="s">
        <v>27</v>
      </c>
      <c r="B61" s="13">
        <f>B58/B33</f>
        <v>39.199147121535177</v>
      </c>
      <c r="C61" s="13">
        <f>C58/C33</f>
        <v>41.51185770750989</v>
      </c>
      <c r="D61" s="13">
        <f>D58/D33</f>
        <v>1.0589990026773866</v>
      </c>
      <c r="E61" s="13">
        <f>E58/E33</f>
        <v>28.543519736842111</v>
      </c>
      <c r="F61" s="13">
        <f t="shared" ref="F61:J61" si="9">F58/F33</f>
        <v>0.68759919004247105</v>
      </c>
      <c r="G61" s="13">
        <f>G58/G33</f>
        <v>27.037786377708983</v>
      </c>
      <c r="H61" s="13">
        <f t="shared" si="9"/>
        <v>0.94724780359902061</v>
      </c>
      <c r="I61" s="13">
        <f t="shared" si="9"/>
        <v>24.425538674033156</v>
      </c>
      <c r="J61" s="13">
        <f t="shared" si="9"/>
        <v>0.90338529688845126</v>
      </c>
    </row>
    <row r="62" spans="1:213" s="6" customFormat="1" hidden="1" x14ac:dyDescent="0.25">
      <c r="A62" s="12"/>
      <c r="B62" s="7"/>
      <c r="C62" s="7"/>
      <c r="D62" s="33"/>
      <c r="E62" s="7"/>
      <c r="F62" s="31" t="e">
        <f t="shared" si="2"/>
        <v>#DIV/0!</v>
      </c>
      <c r="G62" s="7"/>
      <c r="H62" s="33"/>
      <c r="I62" s="7"/>
      <c r="J62" s="33"/>
    </row>
    <row r="63" spans="1:213" s="6" customFormat="1" x14ac:dyDescent="0.25">
      <c r="A63" s="11" t="s">
        <v>26</v>
      </c>
      <c r="B63" s="7"/>
      <c r="C63" s="7"/>
      <c r="D63" s="33"/>
      <c r="E63" s="7"/>
      <c r="F63" s="31"/>
      <c r="G63" s="7"/>
      <c r="H63" s="33"/>
      <c r="I63" s="7"/>
      <c r="J63" s="33"/>
    </row>
    <row r="64" spans="1:213" s="6" customFormat="1" x14ac:dyDescent="0.25">
      <c r="A64" s="5" t="s">
        <v>25</v>
      </c>
      <c r="B64" s="9">
        <v>7870.5439999999999</v>
      </c>
      <c r="C64" s="9">
        <v>8842.2000000000007</v>
      </c>
      <c r="D64" s="33">
        <f t="shared" si="7"/>
        <v>112.34547446783859</v>
      </c>
      <c r="E64" s="9">
        <v>6605.1</v>
      </c>
      <c r="F64" s="31">
        <f t="shared" si="2"/>
        <v>74.699735359978277</v>
      </c>
      <c r="G64" s="9">
        <v>6804.67</v>
      </c>
      <c r="H64" s="33">
        <f t="shared" si="4"/>
        <v>103.02145311955913</v>
      </c>
      <c r="I64" s="9">
        <v>6918.4</v>
      </c>
      <c r="J64" s="33">
        <f t="shared" si="4"/>
        <v>101.67135217431557</v>
      </c>
    </row>
    <row r="65" spans="1:215" s="6" customFormat="1" x14ac:dyDescent="0.25">
      <c r="A65" s="5" t="s">
        <v>24</v>
      </c>
      <c r="B65" s="9">
        <v>208.7</v>
      </c>
      <c r="C65" s="9">
        <v>199.7</v>
      </c>
      <c r="D65" s="33">
        <f t="shared" si="7"/>
        <v>95.687589841878307</v>
      </c>
      <c r="E65" s="9">
        <v>186.2</v>
      </c>
      <c r="F65" s="31">
        <f t="shared" si="2"/>
        <v>93.23985978968453</v>
      </c>
      <c r="G65" s="9">
        <v>192.9</v>
      </c>
      <c r="H65" s="33">
        <f t="shared" si="4"/>
        <v>103.59828141783029</v>
      </c>
      <c r="I65" s="9">
        <v>199.9</v>
      </c>
      <c r="J65" s="33">
        <f t="shared" si="4"/>
        <v>103.62882322446863</v>
      </c>
    </row>
    <row r="66" spans="1:215" s="6" customFormat="1" ht="31.2" x14ac:dyDescent="0.25">
      <c r="A66" s="10" t="s">
        <v>23</v>
      </c>
      <c r="B66" s="9"/>
      <c r="C66" s="9">
        <v>1</v>
      </c>
      <c r="D66" s="33"/>
      <c r="E66" s="9">
        <v>1</v>
      </c>
      <c r="F66" s="31"/>
      <c r="G66" s="9">
        <v>1</v>
      </c>
      <c r="H66" s="33"/>
      <c r="I66" s="9">
        <v>1</v>
      </c>
      <c r="J66" s="33"/>
    </row>
    <row r="67" spans="1:215" s="6" customFormat="1" x14ac:dyDescent="0.25">
      <c r="A67" s="5" t="s">
        <v>22</v>
      </c>
      <c r="B67" s="7">
        <v>1202.857</v>
      </c>
      <c r="C67" s="9">
        <v>2471.3000000000002</v>
      </c>
      <c r="D67" s="33"/>
      <c r="E67" s="9">
        <v>1796.7</v>
      </c>
      <c r="F67" s="31"/>
      <c r="G67" s="9">
        <v>1796.7</v>
      </c>
      <c r="H67" s="33"/>
      <c r="I67" s="9">
        <v>1796.7</v>
      </c>
      <c r="J67" s="33"/>
    </row>
    <row r="68" spans="1:215" s="6" customFormat="1" x14ac:dyDescent="0.25">
      <c r="A68" s="5" t="s">
        <v>11</v>
      </c>
      <c r="B68" s="7"/>
      <c r="C68" s="9">
        <v>1546.4</v>
      </c>
      <c r="D68" s="33"/>
      <c r="E68" s="9">
        <v>600</v>
      </c>
      <c r="F68" s="31"/>
      <c r="G68" s="9">
        <v>800</v>
      </c>
      <c r="H68" s="33"/>
      <c r="I68" s="9">
        <v>800</v>
      </c>
      <c r="J68" s="33"/>
    </row>
    <row r="69" spans="1:215" s="6" customFormat="1" hidden="1" x14ac:dyDescent="0.25">
      <c r="A69" s="5" t="s">
        <v>10</v>
      </c>
      <c r="B69" s="7"/>
      <c r="C69" s="9"/>
      <c r="D69" s="33"/>
      <c r="E69" s="9"/>
      <c r="F69" s="31"/>
      <c r="G69" s="9"/>
      <c r="H69" s="33"/>
      <c r="I69" s="9"/>
      <c r="J69" s="33"/>
    </row>
    <row r="70" spans="1:215" s="6" customFormat="1" hidden="1" x14ac:dyDescent="0.25">
      <c r="A70" s="5" t="s">
        <v>9</v>
      </c>
      <c r="B70" s="7"/>
      <c r="C70" s="9"/>
      <c r="D70" s="33"/>
      <c r="E70" s="9"/>
      <c r="F70" s="31"/>
      <c r="G70" s="9"/>
      <c r="H70" s="33"/>
      <c r="I70" s="9"/>
      <c r="J70" s="33"/>
    </row>
    <row r="71" spans="1:215" s="6" customFormat="1" x14ac:dyDescent="0.25">
      <c r="A71" s="5" t="s">
        <v>184</v>
      </c>
      <c r="B71" s="7">
        <v>9124.3857000000007</v>
      </c>
      <c r="C71" s="9">
        <v>7986.4</v>
      </c>
      <c r="D71" s="33">
        <f t="shared" si="7"/>
        <v>87.52808421941215</v>
      </c>
      <c r="E71" s="9">
        <v>8165.44</v>
      </c>
      <c r="F71" s="31">
        <f t="shared" si="2"/>
        <v>102.24181107883402</v>
      </c>
      <c r="G71" s="9">
        <v>7871.14</v>
      </c>
      <c r="H71" s="33">
        <f t="shared" si="4"/>
        <v>96.395785162832624</v>
      </c>
      <c r="I71" s="9">
        <v>7968.07</v>
      </c>
      <c r="J71" s="33">
        <f t="shared" si="4"/>
        <v>101.23146075409662</v>
      </c>
    </row>
    <row r="72" spans="1:215" s="6" customFormat="1" hidden="1" x14ac:dyDescent="0.25">
      <c r="A72" s="5" t="s">
        <v>7</v>
      </c>
      <c r="B72" s="7"/>
      <c r="C72" s="9"/>
      <c r="D72" s="33"/>
      <c r="E72" s="9"/>
      <c r="F72" s="31"/>
      <c r="G72" s="9"/>
      <c r="H72" s="33"/>
      <c r="I72" s="9"/>
      <c r="J72" s="33"/>
    </row>
    <row r="73" spans="1:215" s="6" customFormat="1" hidden="1" x14ac:dyDescent="0.25">
      <c r="A73" s="5" t="s">
        <v>6</v>
      </c>
      <c r="B73" s="7"/>
      <c r="C73" s="9"/>
      <c r="D73" s="33"/>
      <c r="E73" s="9"/>
      <c r="F73" s="31"/>
      <c r="G73" s="9"/>
      <c r="H73" s="33"/>
      <c r="I73" s="9"/>
      <c r="J73" s="33"/>
    </row>
    <row r="74" spans="1:215" s="6" customFormat="1" hidden="1" x14ac:dyDescent="0.25">
      <c r="A74" s="5" t="s">
        <v>4</v>
      </c>
      <c r="B74" s="7">
        <v>0</v>
      </c>
      <c r="C74" s="9"/>
      <c r="D74" s="33"/>
      <c r="E74" s="9"/>
      <c r="F74" s="31"/>
      <c r="G74" s="9"/>
      <c r="H74" s="33"/>
      <c r="I74" s="9"/>
      <c r="J74" s="33"/>
    </row>
    <row r="75" spans="1:215" s="6" customFormat="1" ht="46.8" hidden="1" x14ac:dyDescent="0.25">
      <c r="A75" s="5" t="s">
        <v>185</v>
      </c>
      <c r="B75" s="7"/>
      <c r="C75" s="9"/>
      <c r="D75" s="33"/>
      <c r="E75" s="49"/>
      <c r="F75" s="31"/>
      <c r="G75" s="9"/>
      <c r="H75" s="33"/>
      <c r="I75" s="9"/>
      <c r="J75" s="33"/>
    </row>
    <row r="76" spans="1:215" s="6" customFormat="1" x14ac:dyDescent="0.25">
      <c r="A76" s="5"/>
      <c r="B76" s="7"/>
      <c r="C76" s="7"/>
      <c r="D76" s="7"/>
      <c r="E76" s="7"/>
      <c r="F76" s="31"/>
      <c r="G76" s="7"/>
      <c r="H76" s="33"/>
      <c r="I76" s="7"/>
      <c r="J76" s="33"/>
    </row>
    <row r="77" spans="1:215" x14ac:dyDescent="0.3">
      <c r="A77" s="5" t="s">
        <v>0</v>
      </c>
      <c r="B77" s="4">
        <f>SUM(B64:B75)</f>
        <v>18406.486700000001</v>
      </c>
      <c r="C77" s="4">
        <f>SUM(C64:C75)</f>
        <v>21047</v>
      </c>
      <c r="D77" s="4">
        <v>124.84773935280262</v>
      </c>
      <c r="E77" s="4">
        <f>SUM(E64:E75)</f>
        <v>17354.439999999999</v>
      </c>
      <c r="F77" s="31">
        <f t="shared" ref="F77" si="10">E77/C77%</f>
        <v>82.455646885541881</v>
      </c>
      <c r="G77" s="4">
        <f>SUM(G64:G75)</f>
        <v>17466.41</v>
      </c>
      <c r="H77" s="33">
        <f>G77/E77%</f>
        <v>100.64519512009606</v>
      </c>
      <c r="I77" s="4">
        <f>SUM(I64:I75)</f>
        <v>17684.07</v>
      </c>
      <c r="J77" s="33">
        <f>I77/G77%</f>
        <v>101.24616335011031</v>
      </c>
    </row>
    <row r="78" spans="1:215" s="2" customFormat="1" x14ac:dyDescent="0.3">
      <c r="A78" s="3"/>
      <c r="D78" s="9"/>
      <c r="E78" s="9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</row>
    <row r="79" spans="1:215" s="2" customFormat="1" x14ac:dyDescent="0.3">
      <c r="A79" s="3"/>
      <c r="D79" s="9"/>
      <c r="E79" s="9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</row>
    <row r="80" spans="1:215" s="2" customFormat="1" x14ac:dyDescent="0.3">
      <c r="A80" s="3"/>
      <c r="D80" s="9"/>
      <c r="E80" s="9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</row>
    <row r="81" spans="1:215" s="2" customFormat="1" x14ac:dyDescent="0.3">
      <c r="A81" s="3"/>
      <c r="D81" s="9"/>
      <c r="E81" s="9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</row>
    <row r="82" spans="1:215" s="2" customFormat="1" x14ac:dyDescent="0.3">
      <c r="A82" s="3"/>
      <c r="D82" s="9"/>
      <c r="E82" s="9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</row>
    <row r="83" spans="1:215" s="2" customFormat="1" x14ac:dyDescent="0.3">
      <c r="A83" s="3"/>
      <c r="D83" s="9"/>
      <c r="E83" s="9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</row>
    <row r="84" spans="1:215" s="2" customFormat="1" x14ac:dyDescent="0.3">
      <c r="A84" s="3"/>
      <c r="D84" s="9"/>
      <c r="E84" s="9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</row>
    <row r="85" spans="1:215" s="2" customFormat="1" x14ac:dyDescent="0.3">
      <c r="A85" s="3"/>
      <c r="D85" s="9"/>
      <c r="E85" s="9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</row>
    <row r="86" spans="1:215" s="2" customFormat="1" x14ac:dyDescent="0.3">
      <c r="A86" s="3"/>
      <c r="D86" s="9"/>
      <c r="E86" s="9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</row>
    <row r="87" spans="1:215" s="2" customFormat="1" x14ac:dyDescent="0.3">
      <c r="A87" s="3"/>
      <c r="D87" s="9"/>
      <c r="E87" s="9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</row>
    <row r="88" spans="1:215" s="2" customFormat="1" x14ac:dyDescent="0.3">
      <c r="A88" s="3"/>
      <c r="D88" s="9"/>
      <c r="E88" s="9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</row>
    <row r="89" spans="1:215" s="2" customFormat="1" x14ac:dyDescent="0.3">
      <c r="A89" s="3"/>
      <c r="D89" s="9"/>
      <c r="E89" s="9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</row>
    <row r="90" spans="1:215" s="2" customFormat="1" x14ac:dyDescent="0.3">
      <c r="A90" s="3"/>
      <c r="D90" s="9"/>
      <c r="E90" s="9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3">
      <c r="A91" s="3"/>
      <c r="D91" s="7"/>
      <c r="E91" s="7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3">
      <c r="A92" s="3"/>
      <c r="D92" s="7"/>
      <c r="E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3">
      <c r="A93" s="3"/>
      <c r="D93" s="7"/>
      <c r="E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3">
      <c r="A94" s="3"/>
      <c r="D94" s="4"/>
      <c r="E94" s="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3">
      <c r="A95" s="3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3">
      <c r="A96" s="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3">
      <c r="A97" s="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3">
      <c r="A98" s="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3">
      <c r="A99" s="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3">
      <c r="A100" s="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3">
      <c r="A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3">
      <c r="A102" s="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3">
      <c r="A103" s="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3">
      <c r="A104" s="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3">
      <c r="A105" s="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3">
      <c r="A106" s="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3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3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3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3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3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3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3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3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3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3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3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3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3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3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3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3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3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3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3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3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3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3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3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3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3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3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3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3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3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3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3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3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3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3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3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3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3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3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3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3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3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3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3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3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3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3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3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3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3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3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3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3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3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3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3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3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3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3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3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x14ac:dyDescent="0.3">
      <c r="D166" s="2"/>
      <c r="E166" s="2"/>
    </row>
    <row r="167" spans="1:215" x14ac:dyDescent="0.3">
      <c r="D167" s="2"/>
      <c r="E167" s="2"/>
    </row>
    <row r="168" spans="1:215" x14ac:dyDescent="0.3">
      <c r="D168" s="2"/>
      <c r="E168" s="2"/>
    </row>
    <row r="169" spans="1:215" x14ac:dyDescent="0.3">
      <c r="D169" s="2"/>
      <c r="E169" s="2"/>
    </row>
    <row r="170" spans="1:215" x14ac:dyDescent="0.3">
      <c r="D170" s="2"/>
      <c r="E170" s="2"/>
    </row>
    <row r="171" spans="1:215" x14ac:dyDescent="0.3">
      <c r="D171" s="2"/>
      <c r="E171" s="2"/>
    </row>
    <row r="172" spans="1:215" x14ac:dyDescent="0.3">
      <c r="D172" s="2"/>
      <c r="E172" s="2"/>
    </row>
    <row r="173" spans="1:215" x14ac:dyDescent="0.3">
      <c r="D173" s="2"/>
      <c r="E173" s="2"/>
    </row>
    <row r="174" spans="1:215" x14ac:dyDescent="0.3">
      <c r="D174" s="2"/>
      <c r="E174" s="2"/>
    </row>
    <row r="175" spans="1:215" x14ac:dyDescent="0.3">
      <c r="D175" s="2"/>
      <c r="E175" s="2"/>
    </row>
    <row r="176" spans="1:215" x14ac:dyDescent="0.3">
      <c r="D176" s="2"/>
      <c r="E176" s="2"/>
    </row>
    <row r="177" spans="4:5" x14ac:dyDescent="0.3">
      <c r="D177" s="2"/>
      <c r="E177" s="2"/>
    </row>
    <row r="178" spans="4:5" x14ac:dyDescent="0.3">
      <c r="D178" s="2"/>
      <c r="E178" s="2"/>
    </row>
    <row r="179" spans="4:5" x14ac:dyDescent="0.3">
      <c r="D179" s="2"/>
      <c r="E179" s="2"/>
    </row>
    <row r="180" spans="4:5" x14ac:dyDescent="0.3">
      <c r="D180" s="2"/>
      <c r="E180" s="2"/>
    </row>
    <row r="181" spans="4:5" x14ac:dyDescent="0.3">
      <c r="D181" s="2"/>
      <c r="E181" s="2"/>
    </row>
    <row r="182" spans="4:5" x14ac:dyDescent="0.3">
      <c r="D182" s="2"/>
      <c r="E182" s="2"/>
    </row>
  </sheetData>
  <mergeCells count="2">
    <mergeCell ref="A2:J2"/>
    <mergeCell ref="A1:J1"/>
  </mergeCells>
  <pageMargins left="0.23622047244094491" right="0.23622047244094491" top="0.47" bottom="0.34" header="0.47" footer="0.19"/>
  <pageSetup paperSize="9" scale="69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ПРОГНОЗ КБ 2021г.</vt:lpstr>
      <vt:lpstr>ПРОГНОЗ КБ 2021г. (2)</vt:lpstr>
      <vt:lpstr>'ПРОГНОЗ КБ 2021г.'!Заголовки_для_печати</vt:lpstr>
      <vt:lpstr>'ПРОГНОЗ КБ 2021г. (2)'!Заголовки_для_печати</vt:lpstr>
      <vt:lpstr>'ПРОГНОЗ КБ 2021г.'!Область_печати</vt:lpstr>
      <vt:lpstr>'ПРОГНОЗ КБ 2021г. (2)'!Область_печати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1</cp:lastModifiedBy>
  <cp:lastPrinted>2020-11-13T08:03:27Z</cp:lastPrinted>
  <dcterms:created xsi:type="dcterms:W3CDTF">2018-10-31T11:14:18Z</dcterms:created>
  <dcterms:modified xsi:type="dcterms:W3CDTF">2021-11-15T07:02:00Z</dcterms:modified>
</cp:coreProperties>
</file>